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0387D207-DE5B-4B0F-B280-538A08D7F88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inal Annexure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1" i="8" l="1"/>
  <c r="P70" i="8"/>
  <c r="Q70" i="8"/>
  <c r="R70" i="8"/>
  <c r="S70" i="8"/>
  <c r="T70" i="8"/>
  <c r="U70" i="8"/>
  <c r="V70" i="8"/>
  <c r="P69" i="8"/>
  <c r="Q69" i="8"/>
  <c r="R69" i="8"/>
  <c r="S69" i="8"/>
  <c r="T69" i="8"/>
  <c r="U69" i="8"/>
  <c r="V69" i="8"/>
  <c r="X69" i="8"/>
  <c r="P59" i="8"/>
  <c r="Q59" i="8"/>
  <c r="R59" i="8"/>
  <c r="S59" i="8"/>
  <c r="T59" i="8"/>
  <c r="U59" i="8"/>
  <c r="V59" i="8"/>
  <c r="P21" i="8"/>
  <c r="Q21" i="8"/>
  <c r="R21" i="8"/>
  <c r="S21" i="8"/>
  <c r="T21" i="8"/>
  <c r="U21" i="8"/>
  <c r="V21" i="8"/>
  <c r="X21" i="8"/>
  <c r="Q37" i="8"/>
  <c r="R37" i="8"/>
  <c r="S37" i="8"/>
  <c r="T37" i="8"/>
  <c r="U37" i="8"/>
  <c r="V37" i="8"/>
  <c r="X37" i="8"/>
  <c r="U19" i="8"/>
  <c r="V19" i="8"/>
  <c r="Q19" i="8"/>
  <c r="R19" i="8"/>
  <c r="S19" i="8"/>
  <c r="T19" i="8"/>
  <c r="V8" i="8"/>
  <c r="V9" i="8"/>
  <c r="V10" i="8"/>
  <c r="V11" i="8"/>
  <c r="V12" i="8"/>
  <c r="V13" i="8"/>
  <c r="V14" i="8"/>
  <c r="V15" i="8"/>
  <c r="V16" i="8"/>
  <c r="V17" i="8"/>
  <c r="V18" i="8"/>
  <c r="V20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51" i="8"/>
  <c r="V52" i="8"/>
  <c r="V53" i="8"/>
  <c r="V54" i="8"/>
  <c r="V55" i="8"/>
  <c r="V56" i="8"/>
  <c r="V57" i="8"/>
  <c r="V58" i="8"/>
  <c r="V60" i="8"/>
  <c r="V61" i="8"/>
  <c r="V62" i="8"/>
  <c r="V63" i="8"/>
  <c r="V64" i="8"/>
  <c r="V65" i="8"/>
  <c r="V66" i="8"/>
  <c r="V67" i="8"/>
  <c r="V68" i="8"/>
  <c r="U8" i="8"/>
  <c r="U9" i="8"/>
  <c r="U10" i="8"/>
  <c r="U11" i="8"/>
  <c r="U12" i="8"/>
  <c r="U13" i="8"/>
  <c r="U14" i="8"/>
  <c r="U15" i="8"/>
  <c r="U16" i="8"/>
  <c r="U17" i="8"/>
  <c r="U18" i="8"/>
  <c r="U20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57" i="8"/>
  <c r="U58" i="8"/>
  <c r="U60" i="8"/>
  <c r="U61" i="8"/>
  <c r="U62" i="8"/>
  <c r="U63" i="8"/>
  <c r="U64" i="8"/>
  <c r="U65" i="8"/>
  <c r="U66" i="8"/>
  <c r="U67" i="8"/>
  <c r="U68" i="8"/>
  <c r="V7" i="8"/>
  <c r="U7" i="8"/>
  <c r="L69" i="8"/>
  <c r="N59" i="8"/>
  <c r="P37" i="8"/>
  <c r="J21" i="8"/>
  <c r="E19" i="8"/>
  <c r="L19" i="8"/>
  <c r="X19" i="8" l="1"/>
  <c r="X70" i="8" s="1"/>
  <c r="X59" i="8"/>
  <c r="W69" i="8"/>
  <c r="W59" i="8"/>
  <c r="W37" i="8"/>
  <c r="W19" i="8"/>
  <c r="K21" i="8"/>
  <c r="G59" i="8"/>
  <c r="O59" i="8"/>
  <c r="E69" i="8"/>
  <c r="M69" i="8"/>
  <c r="F19" i="8"/>
  <c r="N19" i="8"/>
  <c r="D21" i="8"/>
  <c r="L21" i="8"/>
  <c r="C37" i="8"/>
  <c r="J37" i="8"/>
  <c r="H59" i="8"/>
  <c r="F69" i="8"/>
  <c r="N69" i="8"/>
  <c r="O19" i="8"/>
  <c r="M21" i="8"/>
  <c r="K37" i="8"/>
  <c r="G69" i="8"/>
  <c r="O69" i="8"/>
  <c r="M19" i="8"/>
  <c r="G19" i="8"/>
  <c r="E21" i="8"/>
  <c r="I59" i="8"/>
  <c r="H19" i="8"/>
  <c r="P19" i="8"/>
  <c r="F21" i="8"/>
  <c r="N21" i="8"/>
  <c r="D37" i="8"/>
  <c r="L37" i="8"/>
  <c r="C59" i="8"/>
  <c r="J59" i="8"/>
  <c r="C69" i="8"/>
  <c r="H69" i="8"/>
  <c r="I19" i="8"/>
  <c r="G21" i="8"/>
  <c r="O21" i="8"/>
  <c r="I69" i="8"/>
  <c r="I37" i="8"/>
  <c r="E37" i="8"/>
  <c r="M37" i="8"/>
  <c r="K59" i="8"/>
  <c r="J19" i="8"/>
  <c r="H21" i="8"/>
  <c r="F37" i="8"/>
  <c r="N37" i="8"/>
  <c r="D59" i="8"/>
  <c r="L59" i="8"/>
  <c r="J69" i="8"/>
  <c r="K19" i="8"/>
  <c r="E59" i="8"/>
  <c r="M59" i="8"/>
  <c r="K69" i="8"/>
  <c r="I21" i="8"/>
  <c r="G37" i="8"/>
  <c r="O37" i="8"/>
  <c r="D19" i="8"/>
  <c r="C21" i="8"/>
  <c r="H37" i="8"/>
  <c r="F59" i="8"/>
  <c r="D69" i="8"/>
  <c r="W70" i="8" l="1"/>
  <c r="D70" i="8"/>
  <c r="F70" i="8"/>
  <c r="H70" i="8"/>
  <c r="G70" i="8"/>
  <c r="E70" i="8"/>
  <c r="K70" i="8"/>
  <c r="J70" i="8"/>
  <c r="I70" i="8"/>
  <c r="M70" i="8"/>
  <c r="L70" i="8"/>
  <c r="C19" i="8"/>
  <c r="C70" i="8" s="1"/>
  <c r="O70" i="8"/>
  <c r="N70" i="8"/>
</calcChain>
</file>

<file path=xl/sharedStrings.xml><?xml version="1.0" encoding="utf-8"?>
<sst xmlns="http://schemas.openxmlformats.org/spreadsheetml/2006/main" count="116" uniqueCount="86">
  <si>
    <t>S.No.</t>
  </si>
  <si>
    <t>Bank Name</t>
  </si>
  <si>
    <t>Sub Total</t>
  </si>
  <si>
    <t>Grand Total</t>
  </si>
  <si>
    <t>Amount in Lacs</t>
  </si>
  <si>
    <t>Claim Settled</t>
  </si>
  <si>
    <t>Source: DFS Jan Suraksha Portal &amp; Member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</si>
  <si>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</si>
  <si>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</si>
  <si>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</si>
  <si>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</si>
  <si>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</si>
  <si>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</si>
  <si>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</si>
  <si>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</si>
  <si>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</si>
  <si>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</si>
  <si>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Union Bank of India</t>
  </si>
  <si>
    <t>UCO Bank</t>
  </si>
  <si>
    <t>Gujarat Gramin Bank</t>
  </si>
  <si>
    <t xml:space="preserve">Axis Bank </t>
  </si>
  <si>
    <t>Bandhan Bank</t>
  </si>
  <si>
    <t>CSB Bank Limited</t>
  </si>
  <si>
    <t xml:space="preserve">City Union Bank </t>
  </si>
  <si>
    <t>DCB Bank</t>
  </si>
  <si>
    <t>Dhanlaxmi Bank</t>
  </si>
  <si>
    <t xml:space="preserve">Federal Bank </t>
  </si>
  <si>
    <t xml:space="preserve">HDFC Bank </t>
  </si>
  <si>
    <t xml:space="preserve">ICICI Bank </t>
  </si>
  <si>
    <t>IDBI Bank</t>
  </si>
  <si>
    <t>IDFC Bank</t>
  </si>
  <si>
    <t xml:space="preserve">Indusind Bank </t>
  </si>
  <si>
    <t xml:space="preserve">J &amp; K Bank </t>
  </si>
  <si>
    <t>Karnataka Bank</t>
  </si>
  <si>
    <t>Karur Vysya Bank</t>
  </si>
  <si>
    <t>Kotak Mahindra Bank</t>
  </si>
  <si>
    <t>DBS Bank India (E-Lvb)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</si>
  <si>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</si>
  <si>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</si>
  <si>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</si>
  <si>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</si>
  <si>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Fin. Bank</t>
  </si>
  <si>
    <t>Equitas Small Fin. Bank</t>
  </si>
  <si>
    <t>ESAF Small Fin. Bank</t>
  </si>
  <si>
    <t>Jana Small Fin. Bank</t>
  </si>
  <si>
    <t>Shivalik Small Fin. Bank</t>
  </si>
  <si>
    <t>Suryoday Small Fin. Bank</t>
  </si>
  <si>
    <t>Ujjivan Small Fin. Bank</t>
  </si>
  <si>
    <t>Unity Small Fin. Bank</t>
  </si>
  <si>
    <t>Utkarsh Small Fin. Bank</t>
  </si>
  <si>
    <t>Kachchh DCCB</t>
  </si>
  <si>
    <t>Shr Rajkot DCCB</t>
  </si>
  <si>
    <t>Ahmedabad DCCB</t>
  </si>
  <si>
    <t>Amreli DCCB</t>
  </si>
  <si>
    <t>Banaskantha DCCBB*</t>
  </si>
  <si>
    <t>Bharuch DCCB*</t>
  </si>
  <si>
    <t>Bhavanagar DCCB</t>
  </si>
  <si>
    <t>Mehsana DCCB*</t>
  </si>
  <si>
    <t>Sabarkantha DCCB</t>
  </si>
  <si>
    <t>Panchmahals DccB*</t>
  </si>
  <si>
    <t>Institutional</t>
  </si>
  <si>
    <t>Govt</t>
  </si>
  <si>
    <t>Retail</t>
  </si>
  <si>
    <t>Total</t>
  </si>
  <si>
    <t>&lt; Rs.1 Lac</t>
  </si>
  <si>
    <t>&gt; Rs.1 Lacs</t>
  </si>
  <si>
    <t>Numbers</t>
  </si>
  <si>
    <t>Amounts</t>
  </si>
  <si>
    <t xml:space="preserve">Number </t>
  </si>
  <si>
    <t>Amount</t>
  </si>
  <si>
    <t>Achievement %</t>
  </si>
  <si>
    <t>Unclaimed Assets submitted by Banks to SLBC as of 31.08.2025</t>
  </si>
  <si>
    <t>Number</t>
  </si>
  <si>
    <t>Surat DCCB</t>
  </si>
  <si>
    <t>Valsad DCCB</t>
  </si>
  <si>
    <t>Kheda DCCB</t>
  </si>
  <si>
    <t>Junagadh Jilla Sahkari</t>
  </si>
  <si>
    <t>Kodinar Taluka Co Op</t>
  </si>
  <si>
    <t>01.10.2025 to 31.12.2025</t>
  </si>
  <si>
    <t>01.01.2026 to 31.03.2026</t>
  </si>
  <si>
    <t>Annexure - 59</t>
  </si>
  <si>
    <t>Bank wise Settlement in Unclaimed Deposit</t>
  </si>
  <si>
    <t>01.10.2026 to 31.03.2026</t>
  </si>
  <si>
    <t>01.04.2026 to 30.06.2026</t>
  </si>
  <si>
    <t>Annexure 57</t>
  </si>
  <si>
    <t>Not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</si>
</sst>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#,##0_ ;\-#,##0\ "/>
    <numFmt numFmtId="165" formatCode="0.0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2" fontId="5" fillId="0" borderId="0" xfId="0" applyNumberFormat="1" applyFont="1"/>
    <xf numFmtId="165" fontId="5" fillId="0" borderId="0" xfId="0" applyNumberFormat="1" applyFont="1"/>
    <xf numFmtId="0" fontId="6" fillId="2" borderId="1" xfId="0" applyFont="1" applyFill="1" applyBorder="1" applyAlignment="1">
      <alignment horizontal="right" vertical="top" wrapText="1"/>
    </xf>
    <xf numFmtId="2" fontId="6" fillId="2" borderId="1" xfId="0" applyNumberFormat="1" applyFont="1" applyFill="1" applyBorder="1" applyAlignment="1">
      <alignment horizontal="right" vertical="top" wrapText="1"/>
    </xf>
    <xf numFmtId="164" fontId="6" fillId="2" borderId="1" xfId="1" applyNumberFormat="1" applyFont="1" applyFill="1" applyBorder="1" applyAlignment="1">
      <alignment horizontal="right" vertical="top" wrapText="1"/>
    </xf>
    <xf numFmtId="2" fontId="6" fillId="2" borderId="1" xfId="2" applyNumberFormat="1" applyFont="1" applyFill="1" applyBorder="1" applyAlignment="1">
      <alignment horizontal="right" vertical="top" wrapText="1"/>
    </xf>
    <xf numFmtId="2" fontId="6" fillId="2" borderId="1" xfId="1" applyNumberFormat="1" applyFont="1" applyFill="1" applyBorder="1" applyAlignment="1">
      <alignment horizontal="right" vertical="top" wrapText="1"/>
    </xf>
    <xf numFmtId="3" fontId="6" fillId="2" borderId="1" xfId="1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top" wrapText="1"/>
    </xf>
    <xf numFmtId="2" fontId="8" fillId="2" borderId="1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2" fillId="2" borderId="1" xfId="0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 applyAlignment="1">
      <alignment horizontal="right"/>
    </xf>
    <xf numFmtId="165" fontId="6" fillId="3" borderId="1" xfId="2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6" fillId="2" borderId="1" xfId="2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2" fontId="5" fillId="0" borderId="1" xfId="0" applyNumberFormat="1" applyFont="1" applyBorder="1"/>
    <xf numFmtId="0" fontId="13" fillId="0" borderId="1" xfId="0" quotePrefix="1" applyFont="1" applyBorder="1" applyAlignment="1">
      <alignment horizontal="right"/>
    </xf>
    <xf numFmtId="0" fontId="8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65" fontId="6" fillId="3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EB88-E13D-4DB0-BBB9-54C425234AAB}">
  <sheetPr>
    <pageSetUpPr fitToPage="1"/>
  </sheetPr>
  <dimension ref="A1:X71"/>
  <sheetViews>
    <sheetView tabSelected="1" topLeftCell="A13" zoomScaleNormal="100" workbookViewId="0">
      <selection activeCell="X67" sqref="X67"/>
    </sheetView>
  </sheetViews>
  <sheetFormatPr defaultRowHeight="14.25" x14ac:dyDescent="0.2"/>
  <cols>
    <col min="1" max="1" width="6.140625" style="1" customWidth="1"/>
    <col min="2" max="2" width="26.7109375" style="1" customWidth="1"/>
    <col min="3" max="3" width="9.42578125" style="1" customWidth="1"/>
    <col min="4" max="4" width="13.140625" style="5" bestFit="1" customWidth="1"/>
    <col min="5" max="5" width="9.7109375" style="1" customWidth="1"/>
    <col min="6" max="6" width="13.140625" style="5" bestFit="1" customWidth="1"/>
    <col min="7" max="7" width="12.28515625" style="1" customWidth="1"/>
    <col min="8" max="8" width="13.140625" style="5" bestFit="1" customWidth="1"/>
    <col min="9" max="9" width="12.28515625" style="1" customWidth="1"/>
    <col min="10" max="10" width="10.7109375" style="5" bestFit="1" customWidth="1"/>
    <col min="11" max="11" width="10.5703125" style="1" hidden="1" customWidth="1"/>
    <col min="12" max="12" width="11.42578125" style="5" hidden="1" customWidth="1"/>
    <col min="13" max="13" width="10" style="1" hidden="1" customWidth="1"/>
    <col min="14" max="14" width="9.5703125" style="5" hidden="1" customWidth="1"/>
    <col min="15" max="15" width="11.7109375" style="1" hidden="1" customWidth="1"/>
    <col min="16" max="16" width="11.85546875" style="5" hidden="1" customWidth="1"/>
    <col min="17" max="17" width="10.140625" style="6" hidden="1" customWidth="1"/>
    <col min="18" max="18" width="9.85546875" style="6" hidden="1" customWidth="1"/>
    <col min="19" max="19" width="10.5703125" style="1" hidden="1" customWidth="1"/>
    <col min="20" max="20" width="11" style="1" hidden="1" customWidth="1"/>
    <col min="21" max="21" width="9.5703125" style="1" bestFit="1" customWidth="1"/>
    <col min="22" max="22" width="13.140625" style="1" bestFit="1" customWidth="1"/>
    <col min="23" max="23" width="11" style="1" customWidth="1"/>
    <col min="24" max="24" width="10.140625" style="1" customWidth="1"/>
    <col min="25" max="16384" width="9.140625" style="1"/>
  </cols>
  <sheetData>
    <row r="1" spans="1:24" ht="18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T1" s="32" t="s">
        <v>80</v>
      </c>
      <c r="U1" s="38" t="s">
        <v>84</v>
      </c>
      <c r="V1" s="38"/>
      <c r="W1" s="38"/>
      <c r="X1" s="38"/>
    </row>
    <row r="2" spans="1:24" ht="14.25" customHeight="1" x14ac:dyDescent="0.2">
      <c r="A2" s="37" t="s">
        <v>81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ht="14.25" customHeight="1" x14ac:dyDescent="0.2">
      <c r="A3" s="41" t="s">
        <v>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t="15" customHeight="1" x14ac:dyDescent="0.2">
      <c r="A4" s="43" t="s">
        <v>0</v>
      </c>
      <c r="B4" s="43" t="s">
        <v>1</v>
      </c>
      <c r="C4" s="44" t="s">
        <v>71</v>
      </c>
      <c r="D4" s="44"/>
      <c r="E4" s="44"/>
      <c r="F4" s="44"/>
      <c r="G4" s="44"/>
      <c r="H4" s="44"/>
      <c r="I4" s="44"/>
      <c r="J4" s="44"/>
      <c r="K4" s="33" t="s">
        <v>5</v>
      </c>
      <c r="L4" s="34"/>
      <c r="M4" s="34"/>
      <c r="N4" s="34"/>
      <c r="O4" s="39" t="s">
        <v>5</v>
      </c>
      <c r="P4" s="39"/>
      <c r="Q4" s="50" t="s">
        <v>70</v>
      </c>
      <c r="R4" s="50"/>
      <c r="S4" s="39" t="s">
        <v>5</v>
      </c>
      <c r="T4" s="39"/>
      <c r="U4" s="39" t="s">
        <v>5</v>
      </c>
      <c r="V4" s="39"/>
      <c r="W4" s="39" t="s">
        <v>5</v>
      </c>
      <c r="X4" s="39"/>
    </row>
    <row r="5" spans="1:24" x14ac:dyDescent="0.2">
      <c r="A5" s="43"/>
      <c r="B5" s="43"/>
      <c r="C5" s="44" t="s">
        <v>60</v>
      </c>
      <c r="D5" s="44"/>
      <c r="E5" s="51" t="s">
        <v>61</v>
      </c>
      <c r="F5" s="51"/>
      <c r="G5" s="44" t="s">
        <v>62</v>
      </c>
      <c r="H5" s="44"/>
      <c r="I5" s="44" t="s">
        <v>63</v>
      </c>
      <c r="J5" s="44"/>
      <c r="K5" s="39" t="s">
        <v>64</v>
      </c>
      <c r="L5" s="39"/>
      <c r="M5" s="39" t="s">
        <v>65</v>
      </c>
      <c r="N5" s="39"/>
      <c r="O5" s="39" t="s">
        <v>78</v>
      </c>
      <c r="P5" s="39"/>
      <c r="Q5" s="50"/>
      <c r="R5" s="50"/>
      <c r="S5" s="40" t="s">
        <v>79</v>
      </c>
      <c r="T5" s="40"/>
      <c r="U5" s="40" t="s">
        <v>82</v>
      </c>
      <c r="V5" s="40"/>
      <c r="W5" s="40" t="s">
        <v>83</v>
      </c>
      <c r="X5" s="40"/>
    </row>
    <row r="6" spans="1:24" x14ac:dyDescent="0.2">
      <c r="A6" s="43"/>
      <c r="B6" s="43"/>
      <c r="C6" s="25" t="s">
        <v>72</v>
      </c>
      <c r="D6" s="26" t="s">
        <v>69</v>
      </c>
      <c r="E6" s="25" t="s">
        <v>72</v>
      </c>
      <c r="F6" s="26" t="s">
        <v>69</v>
      </c>
      <c r="G6" s="25" t="s">
        <v>72</v>
      </c>
      <c r="H6" s="26" t="s">
        <v>69</v>
      </c>
      <c r="I6" s="25" t="s">
        <v>66</v>
      </c>
      <c r="J6" s="26" t="s">
        <v>67</v>
      </c>
      <c r="K6" s="24" t="s">
        <v>68</v>
      </c>
      <c r="L6" s="27" t="s">
        <v>69</v>
      </c>
      <c r="M6" s="24" t="s">
        <v>68</v>
      </c>
      <c r="N6" s="27" t="s">
        <v>69</v>
      </c>
      <c r="O6" s="28" t="s">
        <v>68</v>
      </c>
      <c r="P6" s="27" t="s">
        <v>69</v>
      </c>
      <c r="Q6" s="23" t="s">
        <v>68</v>
      </c>
      <c r="R6" s="23" t="s">
        <v>69</v>
      </c>
      <c r="S6" s="28" t="s">
        <v>68</v>
      </c>
      <c r="T6" s="27" t="s">
        <v>69</v>
      </c>
      <c r="U6" s="28" t="s">
        <v>68</v>
      </c>
      <c r="V6" s="27" t="s">
        <v>69</v>
      </c>
      <c r="W6" s="28" t="s">
        <v>68</v>
      </c>
      <c r="X6" s="27" t="s">
        <v>69</v>
      </c>
    </row>
    <row r="7" spans="1:24" x14ac:dyDescent="0.2">
      <c r="A7" s="3">
        <v>1</v>
      </c>
      <c r="B7" s="4" t="s">
        <v>7</v>
      </c>
      <c r="C7" s="7">
        <v>5274</v>
      </c>
      <c r="D7" s="8">
        <v>579</v>
      </c>
      <c r="E7" s="7">
        <v>1323</v>
      </c>
      <c r="F7" s="8">
        <v>403</v>
      </c>
      <c r="G7" s="7">
        <v>2434300</v>
      </c>
      <c r="H7" s="8">
        <v>98645.028100298034</v>
      </c>
      <c r="I7" s="9">
        <v>2440897</v>
      </c>
      <c r="J7" s="11">
        <v>99627.028100298048</v>
      </c>
      <c r="K7" s="30">
        <v>5059</v>
      </c>
      <c r="L7" s="11">
        <v>928.73226019999993</v>
      </c>
      <c r="M7" s="12">
        <v>482</v>
      </c>
      <c r="N7" s="10">
        <v>2978.9955129</v>
      </c>
      <c r="O7" s="7">
        <v>5541</v>
      </c>
      <c r="P7" s="15">
        <v>3907.7277730999999</v>
      </c>
      <c r="Q7" s="14">
        <v>2.2700671105745141E-3</v>
      </c>
      <c r="R7" s="14">
        <v>3.9223570627500322E-2</v>
      </c>
      <c r="S7" s="2">
        <v>4405</v>
      </c>
      <c r="T7" s="2">
        <v>2322.5100000000002</v>
      </c>
      <c r="U7" s="2">
        <f>O7+S7</f>
        <v>9946</v>
      </c>
      <c r="V7" s="35">
        <f>P7+T7</f>
        <v>6230.2377730999997</v>
      </c>
      <c r="W7" s="2">
        <v>4299</v>
      </c>
      <c r="X7" s="2">
        <v>941.27</v>
      </c>
    </row>
    <row r="8" spans="1:24" x14ac:dyDescent="0.2">
      <c r="A8" s="3">
        <v>2</v>
      </c>
      <c r="B8" s="4" t="s">
        <v>8</v>
      </c>
      <c r="C8" s="7">
        <v>4460</v>
      </c>
      <c r="D8" s="8">
        <v>635.68233699999973</v>
      </c>
      <c r="E8" s="7">
        <v>641</v>
      </c>
      <c r="F8" s="8">
        <v>172.63987780000002</v>
      </c>
      <c r="G8" s="7">
        <v>1063375</v>
      </c>
      <c r="H8" s="8">
        <v>26784.040433599777</v>
      </c>
      <c r="I8" s="9">
        <v>1068476</v>
      </c>
      <c r="J8" s="11">
        <v>27592.362648399772</v>
      </c>
      <c r="K8" s="30">
        <v>277</v>
      </c>
      <c r="L8" s="11">
        <v>21.100599900000002</v>
      </c>
      <c r="M8" s="12">
        <v>21</v>
      </c>
      <c r="N8" s="10">
        <v>60.149829500000003</v>
      </c>
      <c r="O8" s="7">
        <v>298</v>
      </c>
      <c r="P8" s="15">
        <v>81.250429400000002</v>
      </c>
      <c r="Q8" s="14">
        <v>2.789019126307002E-4</v>
      </c>
      <c r="R8" s="14">
        <v>2.9446709741875673E-3</v>
      </c>
      <c r="S8" s="2">
        <v>2449</v>
      </c>
      <c r="T8" s="2">
        <v>698.69</v>
      </c>
      <c r="U8" s="2">
        <f t="shared" ref="U8:U68" si="0">O8+S8</f>
        <v>2747</v>
      </c>
      <c r="V8" s="35">
        <f t="shared" ref="V8:V68" si="1">P8+T8</f>
        <v>779.94042940000008</v>
      </c>
      <c r="W8" s="2">
        <v>2056</v>
      </c>
      <c r="X8" s="2">
        <v>424.25</v>
      </c>
    </row>
    <row r="9" spans="1:24" x14ac:dyDescent="0.2">
      <c r="A9" s="3">
        <v>3</v>
      </c>
      <c r="B9" s="4" t="s">
        <v>9</v>
      </c>
      <c r="C9" s="7">
        <v>188</v>
      </c>
      <c r="D9" s="8">
        <v>137.7708902</v>
      </c>
      <c r="E9" s="7">
        <v>24</v>
      </c>
      <c r="F9" s="8">
        <v>16.703915200000001</v>
      </c>
      <c r="G9" s="7">
        <v>2267</v>
      </c>
      <c r="H9" s="8">
        <v>4915.2999999999993</v>
      </c>
      <c r="I9" s="9">
        <v>2479</v>
      </c>
      <c r="J9" s="11">
        <v>5069.7748053999994</v>
      </c>
      <c r="K9" s="30">
        <v>10</v>
      </c>
      <c r="L9" s="11">
        <v>0.44141999999999998</v>
      </c>
      <c r="M9" s="12">
        <v>0</v>
      </c>
      <c r="N9" s="10">
        <v>0</v>
      </c>
      <c r="O9" s="7">
        <v>10</v>
      </c>
      <c r="P9" s="15">
        <v>0.44141999999999998</v>
      </c>
      <c r="Q9" s="14">
        <v>4.0338846308995563E-3</v>
      </c>
      <c r="R9" s="14">
        <v>8.7068956106260909E-5</v>
      </c>
      <c r="S9" s="2">
        <v>74</v>
      </c>
      <c r="T9" s="2">
        <v>20.64</v>
      </c>
      <c r="U9" s="2">
        <f t="shared" si="0"/>
        <v>84</v>
      </c>
      <c r="V9" s="35">
        <f t="shared" si="1"/>
        <v>21.081420000000001</v>
      </c>
      <c r="W9" s="36" t="s">
        <v>85</v>
      </c>
      <c r="X9" s="36" t="s">
        <v>85</v>
      </c>
    </row>
    <row r="10" spans="1:24" x14ac:dyDescent="0.2">
      <c r="A10" s="3">
        <v>4</v>
      </c>
      <c r="B10" s="4" t="s">
        <v>10</v>
      </c>
      <c r="C10" s="7">
        <v>7271</v>
      </c>
      <c r="D10" s="8">
        <v>750.41224334999993</v>
      </c>
      <c r="E10" s="7">
        <v>329</v>
      </c>
      <c r="F10" s="8">
        <v>112.75221183499997</v>
      </c>
      <c r="G10" s="7">
        <v>238534</v>
      </c>
      <c r="H10" s="8">
        <v>7413.5937767869973</v>
      </c>
      <c r="I10" s="9">
        <v>246134</v>
      </c>
      <c r="J10" s="11">
        <v>8276.7582319720041</v>
      </c>
      <c r="K10" s="30">
        <v>80</v>
      </c>
      <c r="L10" s="11">
        <v>7.1077294999999996</v>
      </c>
      <c r="M10" s="12">
        <v>4</v>
      </c>
      <c r="N10" s="10">
        <v>14.438674099999998</v>
      </c>
      <c r="O10" s="7">
        <v>84</v>
      </c>
      <c r="P10" s="15">
        <v>21.546403599999998</v>
      </c>
      <c r="Q10" s="14">
        <v>3.4127751549968717E-4</v>
      </c>
      <c r="R10" s="14">
        <v>2.603241872738186E-3</v>
      </c>
      <c r="S10" s="2"/>
      <c r="T10" s="2"/>
      <c r="U10" s="2">
        <f t="shared" si="0"/>
        <v>84</v>
      </c>
      <c r="V10" s="35">
        <f t="shared" si="1"/>
        <v>21.546403599999998</v>
      </c>
      <c r="W10" s="2">
        <v>225</v>
      </c>
      <c r="X10" s="2">
        <v>134.04999999999998</v>
      </c>
    </row>
    <row r="11" spans="1:24" x14ac:dyDescent="0.2">
      <c r="A11" s="3">
        <v>5</v>
      </c>
      <c r="B11" s="4" t="s">
        <v>11</v>
      </c>
      <c r="C11" s="7">
        <v>2977</v>
      </c>
      <c r="D11" s="8">
        <v>410.15169130000027</v>
      </c>
      <c r="E11" s="7">
        <v>95</v>
      </c>
      <c r="F11" s="8">
        <v>118.3265145</v>
      </c>
      <c r="G11" s="7">
        <v>257933</v>
      </c>
      <c r="H11" s="8">
        <v>9437.2607556999301</v>
      </c>
      <c r="I11" s="9">
        <v>261005</v>
      </c>
      <c r="J11" s="11">
        <v>9965.7389614999265</v>
      </c>
      <c r="K11" s="30">
        <v>938</v>
      </c>
      <c r="L11" s="11">
        <v>166.59087880000001</v>
      </c>
      <c r="M11" s="12">
        <v>63</v>
      </c>
      <c r="N11" s="10">
        <v>250.15648659999999</v>
      </c>
      <c r="O11" s="7">
        <v>1001</v>
      </c>
      <c r="P11" s="15">
        <v>416.74736540000004</v>
      </c>
      <c r="Q11" s="14">
        <v>3.8351755713492077E-3</v>
      </c>
      <c r="R11" s="14">
        <v>4.181800938294656E-2</v>
      </c>
      <c r="S11" s="2">
        <v>412</v>
      </c>
      <c r="T11" s="2">
        <v>149.94</v>
      </c>
      <c r="U11" s="2">
        <f t="shared" si="0"/>
        <v>1413</v>
      </c>
      <c r="V11" s="35">
        <f t="shared" si="1"/>
        <v>566.68736540000009</v>
      </c>
      <c r="W11" s="2">
        <v>376</v>
      </c>
      <c r="X11" s="2">
        <v>67.25</v>
      </c>
    </row>
    <row r="12" spans="1:24" x14ac:dyDescent="0.2">
      <c r="A12" s="3">
        <v>6</v>
      </c>
      <c r="B12" s="4" t="s">
        <v>12</v>
      </c>
      <c r="C12" s="7">
        <v>4571</v>
      </c>
      <c r="D12" s="8">
        <v>476.00000000000006</v>
      </c>
      <c r="E12" s="7">
        <v>227</v>
      </c>
      <c r="F12" s="8">
        <v>46.000000000000007</v>
      </c>
      <c r="G12" s="7">
        <v>141642</v>
      </c>
      <c r="H12" s="8">
        <v>4030.0000000000005</v>
      </c>
      <c r="I12" s="9">
        <v>146440</v>
      </c>
      <c r="J12" s="11">
        <v>4552</v>
      </c>
      <c r="K12" s="30">
        <v>124</v>
      </c>
      <c r="L12" s="11">
        <v>15.113477900000001</v>
      </c>
      <c r="M12" s="12">
        <v>5</v>
      </c>
      <c r="N12" s="10">
        <v>6.3885199999999998</v>
      </c>
      <c r="O12" s="7">
        <v>129</v>
      </c>
      <c r="P12" s="15">
        <v>21.501997899999999</v>
      </c>
      <c r="Q12" s="14">
        <v>8.8090685605025953E-4</v>
      </c>
      <c r="R12" s="14">
        <v>4.7236374999999999E-3</v>
      </c>
      <c r="S12" s="2">
        <v>992</v>
      </c>
      <c r="T12" s="2">
        <v>332.1</v>
      </c>
      <c r="U12" s="2">
        <f t="shared" si="0"/>
        <v>1121</v>
      </c>
      <c r="V12" s="35">
        <f t="shared" si="1"/>
        <v>353.60199790000001</v>
      </c>
      <c r="W12" s="36" t="s">
        <v>85</v>
      </c>
      <c r="X12" s="36" t="s">
        <v>85</v>
      </c>
    </row>
    <row r="13" spans="1:24" x14ac:dyDescent="0.2">
      <c r="A13" s="3">
        <v>7</v>
      </c>
      <c r="B13" s="4" t="s">
        <v>13</v>
      </c>
      <c r="C13" s="7">
        <v>6952</v>
      </c>
      <c r="D13" s="8">
        <v>494.27699999999993</v>
      </c>
      <c r="E13" s="7">
        <v>1032</v>
      </c>
      <c r="F13" s="8">
        <v>378</v>
      </c>
      <c r="G13" s="7">
        <v>127128</v>
      </c>
      <c r="H13" s="8">
        <v>5210.9999999999991</v>
      </c>
      <c r="I13" s="9">
        <v>135112</v>
      </c>
      <c r="J13" s="11">
        <v>6083.277</v>
      </c>
      <c r="K13" s="30">
        <v>123</v>
      </c>
      <c r="L13" s="11">
        <v>20.784510600000001</v>
      </c>
      <c r="M13" s="12">
        <v>26</v>
      </c>
      <c r="N13" s="10">
        <v>80.668503600000008</v>
      </c>
      <c r="O13" s="7">
        <v>149</v>
      </c>
      <c r="P13" s="15">
        <v>101.45301420000001</v>
      </c>
      <c r="Q13" s="14">
        <v>1.102788797442122E-3</v>
      </c>
      <c r="R13" s="14">
        <v>1.6677362250642213E-2</v>
      </c>
      <c r="S13" s="2">
        <v>219</v>
      </c>
      <c r="T13" s="2">
        <v>50.24</v>
      </c>
      <c r="U13" s="2">
        <f t="shared" si="0"/>
        <v>368</v>
      </c>
      <c r="V13" s="35">
        <f t="shared" si="1"/>
        <v>151.69301420000002</v>
      </c>
      <c r="W13" s="2">
        <v>2859</v>
      </c>
      <c r="X13" s="2">
        <v>1696.62</v>
      </c>
    </row>
    <row r="14" spans="1:24" x14ac:dyDescent="0.2">
      <c r="A14" s="3">
        <v>8</v>
      </c>
      <c r="B14" s="4" t="s">
        <v>14</v>
      </c>
      <c r="C14" s="7">
        <v>235</v>
      </c>
      <c r="D14" s="8">
        <v>17.611250999999999</v>
      </c>
      <c r="E14" s="7">
        <v>11</v>
      </c>
      <c r="F14" s="8">
        <v>0.84468340000000008</v>
      </c>
      <c r="G14" s="7">
        <v>5487</v>
      </c>
      <c r="H14" s="8">
        <v>183.91514269999985</v>
      </c>
      <c r="I14" s="9">
        <v>5733</v>
      </c>
      <c r="J14" s="11">
        <v>202.37107709999984</v>
      </c>
      <c r="K14" s="30">
        <v>33</v>
      </c>
      <c r="L14" s="11">
        <v>2.7904383000000004</v>
      </c>
      <c r="M14" s="12">
        <v>0</v>
      </c>
      <c r="N14" s="10">
        <v>0</v>
      </c>
      <c r="O14" s="7">
        <v>33</v>
      </c>
      <c r="P14" s="15">
        <v>2.7904383000000004</v>
      </c>
      <c r="Q14" s="14">
        <v>5.7561486132914706E-3</v>
      </c>
      <c r="R14" s="14">
        <v>1.3788720898199946E-2</v>
      </c>
      <c r="S14" s="2">
        <v>58</v>
      </c>
      <c r="T14" s="2">
        <v>1331.16</v>
      </c>
      <c r="U14" s="2">
        <f t="shared" si="0"/>
        <v>91</v>
      </c>
      <c r="V14" s="35">
        <f t="shared" si="1"/>
        <v>1333.9504383000001</v>
      </c>
      <c r="W14" s="2">
        <v>10</v>
      </c>
      <c r="X14" s="2">
        <v>0.73</v>
      </c>
    </row>
    <row r="15" spans="1:24" x14ac:dyDescent="0.2">
      <c r="A15" s="3">
        <v>9</v>
      </c>
      <c r="B15" s="4" t="s">
        <v>15</v>
      </c>
      <c r="C15" s="7">
        <v>4637</v>
      </c>
      <c r="D15" s="8">
        <v>691.89756480000005</v>
      </c>
      <c r="E15" s="7">
        <v>503</v>
      </c>
      <c r="F15" s="8">
        <v>118.5832365</v>
      </c>
      <c r="G15" s="7">
        <v>294045</v>
      </c>
      <c r="H15" s="8">
        <v>8260.6680825000003</v>
      </c>
      <c r="I15" s="9">
        <v>299185</v>
      </c>
      <c r="J15" s="11">
        <v>9071.1488837999987</v>
      </c>
      <c r="K15" s="30">
        <v>219</v>
      </c>
      <c r="L15" s="11">
        <v>36.027863500000002</v>
      </c>
      <c r="M15" s="12">
        <v>12</v>
      </c>
      <c r="N15" s="10">
        <v>142.12975449999999</v>
      </c>
      <c r="O15" s="7">
        <v>231</v>
      </c>
      <c r="P15" s="15">
        <v>178.15761799999999</v>
      </c>
      <c r="Q15" s="14">
        <v>7.7209753162758832E-4</v>
      </c>
      <c r="R15" s="14">
        <v>1.9640027992283145E-2</v>
      </c>
      <c r="S15" s="2"/>
      <c r="T15" s="2"/>
      <c r="U15" s="2">
        <f t="shared" si="0"/>
        <v>231</v>
      </c>
      <c r="V15" s="35">
        <f t="shared" si="1"/>
        <v>178.15761799999999</v>
      </c>
      <c r="W15" s="2">
        <v>493</v>
      </c>
      <c r="X15" s="2">
        <v>60.680000000000007</v>
      </c>
    </row>
    <row r="16" spans="1:24" x14ac:dyDescent="0.2">
      <c r="A16" s="3">
        <v>10</v>
      </c>
      <c r="B16" s="4" t="s">
        <v>16</v>
      </c>
      <c r="C16" s="7">
        <v>35394</v>
      </c>
      <c r="D16" s="8">
        <v>3075.4330499999996</v>
      </c>
      <c r="E16" s="7">
        <v>14608</v>
      </c>
      <c r="F16" s="8">
        <v>4770.7916299999997</v>
      </c>
      <c r="G16" s="7">
        <v>1422109</v>
      </c>
      <c r="H16" s="8">
        <v>49170.760833399996</v>
      </c>
      <c r="I16" s="9">
        <v>1472111</v>
      </c>
      <c r="J16" s="11">
        <v>57016.985513399981</v>
      </c>
      <c r="K16" s="30">
        <v>7291</v>
      </c>
      <c r="L16" s="11">
        <v>836.9803955000001</v>
      </c>
      <c r="M16" s="12">
        <v>545</v>
      </c>
      <c r="N16" s="10">
        <v>3084.9330100000002</v>
      </c>
      <c r="O16" s="7">
        <v>7836</v>
      </c>
      <c r="P16" s="15">
        <v>3921.9134055000004</v>
      </c>
      <c r="Q16" s="14">
        <v>5.3229681729163088E-3</v>
      </c>
      <c r="R16" s="14">
        <v>6.8785000999014273E-2</v>
      </c>
      <c r="S16" s="2">
        <v>6313</v>
      </c>
      <c r="T16" s="2">
        <v>1966.28</v>
      </c>
      <c r="U16" s="2">
        <f t="shared" si="0"/>
        <v>14149</v>
      </c>
      <c r="V16" s="35">
        <f t="shared" si="1"/>
        <v>5888.1934055000002</v>
      </c>
      <c r="W16" s="2">
        <v>5618</v>
      </c>
      <c r="X16" s="2">
        <v>896.47</v>
      </c>
    </row>
    <row r="17" spans="1:24" x14ac:dyDescent="0.2">
      <c r="A17" s="3">
        <v>11</v>
      </c>
      <c r="B17" s="4" t="s">
        <v>17</v>
      </c>
      <c r="C17" s="7">
        <v>6644</v>
      </c>
      <c r="D17" s="8">
        <v>737.64094859999898</v>
      </c>
      <c r="E17" s="7">
        <v>7209</v>
      </c>
      <c r="F17" s="8">
        <v>944.57478909999986</v>
      </c>
      <c r="G17" s="7">
        <v>424192</v>
      </c>
      <c r="H17" s="8">
        <v>11509.851091200067</v>
      </c>
      <c r="I17" s="9">
        <v>438045</v>
      </c>
      <c r="J17" s="11">
        <v>13192.066828900068</v>
      </c>
      <c r="K17" s="30">
        <v>2150</v>
      </c>
      <c r="L17" s="11">
        <v>163.17705269999999</v>
      </c>
      <c r="M17" s="12">
        <v>105</v>
      </c>
      <c r="N17" s="10">
        <v>515.61288930000001</v>
      </c>
      <c r="O17" s="7">
        <v>2255</v>
      </c>
      <c r="P17" s="15">
        <v>678.789942</v>
      </c>
      <c r="Q17" s="14">
        <v>5.1478729354290081E-3</v>
      </c>
      <c r="R17" s="14">
        <v>5.1454404438959045E-2</v>
      </c>
      <c r="S17" s="2">
        <v>1747</v>
      </c>
      <c r="T17" s="2">
        <v>251.36</v>
      </c>
      <c r="U17" s="2">
        <f t="shared" si="0"/>
        <v>4002</v>
      </c>
      <c r="V17" s="35">
        <f t="shared" si="1"/>
        <v>930.14994200000001</v>
      </c>
      <c r="W17" s="2">
        <v>0</v>
      </c>
      <c r="X17" s="2">
        <v>0</v>
      </c>
    </row>
    <row r="18" spans="1:24" x14ac:dyDescent="0.2">
      <c r="A18" s="3">
        <v>12</v>
      </c>
      <c r="B18" s="4" t="s">
        <v>18</v>
      </c>
      <c r="C18" s="7">
        <v>2976</v>
      </c>
      <c r="D18" s="8">
        <v>300.06847280000005</v>
      </c>
      <c r="E18" s="7">
        <v>286</v>
      </c>
      <c r="F18" s="8">
        <v>43.008596900000001</v>
      </c>
      <c r="G18" s="7">
        <v>93208</v>
      </c>
      <c r="H18" s="8">
        <v>3166.4047505000003</v>
      </c>
      <c r="I18" s="9">
        <v>96470</v>
      </c>
      <c r="J18" s="11">
        <v>3509.4818201999997</v>
      </c>
      <c r="K18" s="30">
        <v>120</v>
      </c>
      <c r="L18" s="11">
        <v>21.6730786</v>
      </c>
      <c r="M18" s="12">
        <v>1</v>
      </c>
      <c r="N18" s="10">
        <v>1.9978647</v>
      </c>
      <c r="O18" s="7">
        <v>121</v>
      </c>
      <c r="P18" s="15">
        <v>23.670943300000001</v>
      </c>
      <c r="Q18" s="14">
        <v>1.2542759407069555E-3</v>
      </c>
      <c r="R18" s="14">
        <v>6.7448542299760458E-3</v>
      </c>
      <c r="S18" s="2">
        <v>684</v>
      </c>
      <c r="T18" s="2">
        <v>76.53</v>
      </c>
      <c r="U18" s="2">
        <f t="shared" si="0"/>
        <v>805</v>
      </c>
      <c r="V18" s="35">
        <f t="shared" si="1"/>
        <v>100.20094330000001</v>
      </c>
      <c r="W18" s="36" t="s">
        <v>85</v>
      </c>
      <c r="X18" s="36" t="s">
        <v>85</v>
      </c>
    </row>
    <row r="19" spans="1:24" s="18" customFormat="1" ht="15" x14ac:dyDescent="0.25">
      <c r="A19" s="47" t="s">
        <v>2</v>
      </c>
      <c r="B19" s="47"/>
      <c r="C19" s="16">
        <f>SUM(C7:C18)</f>
        <v>81579</v>
      </c>
      <c r="D19" s="17">
        <f t="shared" ref="D19:X19" si="2">SUM(D7:D18)</f>
        <v>8305.9454490499993</v>
      </c>
      <c r="E19" s="16">
        <f t="shared" si="2"/>
        <v>26288</v>
      </c>
      <c r="F19" s="17">
        <f t="shared" si="2"/>
        <v>7125.2254552350005</v>
      </c>
      <c r="G19" s="16">
        <f t="shared" si="2"/>
        <v>6504220</v>
      </c>
      <c r="H19" s="17">
        <f t="shared" si="2"/>
        <v>228727.82296668482</v>
      </c>
      <c r="I19" s="16">
        <f t="shared" si="2"/>
        <v>6612087</v>
      </c>
      <c r="J19" s="17">
        <f t="shared" si="2"/>
        <v>244158.99387096975</v>
      </c>
      <c r="K19" s="16">
        <f t="shared" si="2"/>
        <v>16424</v>
      </c>
      <c r="L19" s="17">
        <f t="shared" si="2"/>
        <v>2220.5197054999994</v>
      </c>
      <c r="M19" s="16">
        <f t="shared" si="2"/>
        <v>1264</v>
      </c>
      <c r="N19" s="17">
        <f t="shared" si="2"/>
        <v>7135.4710452000008</v>
      </c>
      <c r="O19" s="16">
        <f t="shared" si="2"/>
        <v>17688</v>
      </c>
      <c r="P19" s="17">
        <f t="shared" si="2"/>
        <v>9355.9907506999989</v>
      </c>
      <c r="Q19" s="17">
        <f t="shared" si="2"/>
        <v>3.0996365588417382E-2</v>
      </c>
      <c r="R19" s="17">
        <f t="shared" si="2"/>
        <v>0.26849057012255362</v>
      </c>
      <c r="S19" s="17">
        <f t="shared" si="2"/>
        <v>17353</v>
      </c>
      <c r="T19" s="17">
        <f t="shared" si="2"/>
        <v>7199.4499999999989</v>
      </c>
      <c r="U19" s="17">
        <f t="shared" si="2"/>
        <v>35041</v>
      </c>
      <c r="V19" s="17">
        <f t="shared" si="2"/>
        <v>16555.4407507</v>
      </c>
      <c r="W19" s="17">
        <f t="shared" si="2"/>
        <v>15936</v>
      </c>
      <c r="X19" s="17">
        <f t="shared" si="2"/>
        <v>4221.32</v>
      </c>
    </row>
    <row r="20" spans="1:24" x14ac:dyDescent="0.2">
      <c r="A20" s="3">
        <v>13</v>
      </c>
      <c r="B20" s="4" t="s">
        <v>19</v>
      </c>
      <c r="C20" s="7">
        <v>9672</v>
      </c>
      <c r="D20" s="8">
        <v>893.53</v>
      </c>
      <c r="E20" s="7">
        <v>9173</v>
      </c>
      <c r="F20" s="8">
        <v>930.61</v>
      </c>
      <c r="G20" s="7">
        <v>698127</v>
      </c>
      <c r="H20" s="8">
        <v>13127.66</v>
      </c>
      <c r="I20" s="9">
        <v>716972</v>
      </c>
      <c r="J20" s="11">
        <v>14951.8</v>
      </c>
      <c r="K20" s="30">
        <v>6456</v>
      </c>
      <c r="L20" s="11">
        <v>568.55994759999999</v>
      </c>
      <c r="M20" s="12">
        <v>167</v>
      </c>
      <c r="N20" s="10">
        <v>399.36587409999998</v>
      </c>
      <c r="O20" s="7">
        <v>6623</v>
      </c>
      <c r="P20" s="15">
        <v>967.92582169999991</v>
      </c>
      <c r="Q20" s="14">
        <v>9.2374597613295913E-3</v>
      </c>
      <c r="R20" s="14">
        <v>6.4736407770301901E-2</v>
      </c>
      <c r="S20" s="2">
        <v>6047</v>
      </c>
      <c r="T20" s="2">
        <v>655</v>
      </c>
      <c r="U20" s="2">
        <f t="shared" si="0"/>
        <v>12670</v>
      </c>
      <c r="V20" s="35">
        <f t="shared" si="1"/>
        <v>1622.9258216999999</v>
      </c>
      <c r="W20" s="2">
        <v>2485</v>
      </c>
      <c r="X20" s="2">
        <v>250.93999999999994</v>
      </c>
    </row>
    <row r="21" spans="1:24" x14ac:dyDescent="0.2">
      <c r="A21" s="49" t="s">
        <v>2</v>
      </c>
      <c r="B21" s="49"/>
      <c r="C21" s="7">
        <f>SUM(C20)</f>
        <v>9672</v>
      </c>
      <c r="D21" s="8">
        <f t="shared" ref="D21:X21" si="3">SUM(D20)</f>
        <v>893.53</v>
      </c>
      <c r="E21" s="7">
        <f t="shared" si="3"/>
        <v>9173</v>
      </c>
      <c r="F21" s="8">
        <f t="shared" si="3"/>
        <v>930.61</v>
      </c>
      <c r="G21" s="7">
        <f t="shared" si="3"/>
        <v>698127</v>
      </c>
      <c r="H21" s="8">
        <f t="shared" si="3"/>
        <v>13127.66</v>
      </c>
      <c r="I21" s="7">
        <f t="shared" si="3"/>
        <v>716972</v>
      </c>
      <c r="J21" s="8">
        <f t="shared" si="3"/>
        <v>14951.8</v>
      </c>
      <c r="K21" s="7">
        <f t="shared" si="3"/>
        <v>6456</v>
      </c>
      <c r="L21" s="8">
        <f t="shared" si="3"/>
        <v>568.55994759999999</v>
      </c>
      <c r="M21" s="7">
        <f t="shared" si="3"/>
        <v>167</v>
      </c>
      <c r="N21" s="8">
        <f t="shared" si="3"/>
        <v>399.36587409999998</v>
      </c>
      <c r="O21" s="7">
        <f t="shared" si="3"/>
        <v>6623</v>
      </c>
      <c r="P21" s="7">
        <f t="shared" si="3"/>
        <v>967.92582169999991</v>
      </c>
      <c r="Q21" s="7">
        <f t="shared" si="3"/>
        <v>9.2374597613295913E-3</v>
      </c>
      <c r="R21" s="7">
        <f t="shared" si="3"/>
        <v>6.4736407770301901E-2</v>
      </c>
      <c r="S21" s="7">
        <f t="shared" si="3"/>
        <v>6047</v>
      </c>
      <c r="T21" s="7">
        <f t="shared" si="3"/>
        <v>655</v>
      </c>
      <c r="U21" s="7">
        <f t="shared" si="3"/>
        <v>12670</v>
      </c>
      <c r="V21" s="7">
        <f t="shared" si="3"/>
        <v>1622.9258216999999</v>
      </c>
      <c r="W21" s="7">
        <f t="shared" si="3"/>
        <v>2485</v>
      </c>
      <c r="X21" s="7">
        <f t="shared" si="3"/>
        <v>250.93999999999994</v>
      </c>
    </row>
    <row r="22" spans="1:24" x14ac:dyDescent="0.2">
      <c r="A22" s="45">
        <v>14</v>
      </c>
      <c r="B22" s="2" t="s">
        <v>50</v>
      </c>
      <c r="C22" s="7">
        <v>0</v>
      </c>
      <c r="D22" s="15">
        <v>0</v>
      </c>
      <c r="E22" s="13">
        <v>0</v>
      </c>
      <c r="F22" s="15">
        <v>0</v>
      </c>
      <c r="G22" s="13">
        <v>0</v>
      </c>
      <c r="H22" s="15">
        <v>0</v>
      </c>
      <c r="I22" s="9">
        <v>0</v>
      </c>
      <c r="J22" s="11">
        <v>0</v>
      </c>
      <c r="K22" s="30">
        <v>311</v>
      </c>
      <c r="L22" s="11">
        <v>13.654109999999999</v>
      </c>
      <c r="M22" s="12">
        <v>0</v>
      </c>
      <c r="N22" s="10">
        <v>0</v>
      </c>
      <c r="O22" s="13">
        <v>311</v>
      </c>
      <c r="P22" s="15">
        <v>13.654109999999999</v>
      </c>
      <c r="Q22" s="14">
        <v>0</v>
      </c>
      <c r="R22" s="14">
        <v>0</v>
      </c>
      <c r="S22" s="2">
        <v>20</v>
      </c>
      <c r="T22" s="2">
        <v>2</v>
      </c>
      <c r="U22" s="2">
        <f t="shared" si="0"/>
        <v>331</v>
      </c>
      <c r="V22" s="35">
        <f t="shared" si="1"/>
        <v>15.654109999999999</v>
      </c>
      <c r="W22" s="2">
        <v>0</v>
      </c>
      <c r="X22" s="2">
        <v>0</v>
      </c>
    </row>
    <row r="23" spans="1:24" x14ac:dyDescent="0.2">
      <c r="A23" s="45"/>
      <c r="B23" s="2" t="s">
        <v>51</v>
      </c>
      <c r="C23" s="7">
        <v>0</v>
      </c>
      <c r="D23" s="15">
        <v>0</v>
      </c>
      <c r="E23" s="13">
        <v>0</v>
      </c>
      <c r="F23" s="15">
        <v>0</v>
      </c>
      <c r="G23" s="13">
        <v>0</v>
      </c>
      <c r="H23" s="15">
        <v>0</v>
      </c>
      <c r="I23" s="9">
        <v>0</v>
      </c>
      <c r="J23" s="11">
        <v>0</v>
      </c>
      <c r="K23" s="30">
        <v>917</v>
      </c>
      <c r="L23" s="11">
        <v>30.801775099999997</v>
      </c>
      <c r="M23" s="12">
        <v>3</v>
      </c>
      <c r="N23" s="10">
        <v>7.6825470999999999</v>
      </c>
      <c r="O23" s="13">
        <v>920</v>
      </c>
      <c r="P23" s="15">
        <v>38.484322199999994</v>
      </c>
      <c r="Q23" s="14">
        <v>0</v>
      </c>
      <c r="R23" s="14">
        <v>0</v>
      </c>
      <c r="S23" s="2"/>
      <c r="T23" s="2"/>
      <c r="U23" s="2">
        <f t="shared" si="0"/>
        <v>920</v>
      </c>
      <c r="V23" s="35">
        <f t="shared" si="1"/>
        <v>38.484322199999994</v>
      </c>
      <c r="W23" s="2">
        <v>755</v>
      </c>
      <c r="X23" s="2">
        <v>169.54000000000002</v>
      </c>
    </row>
    <row r="24" spans="1:24" x14ac:dyDescent="0.2">
      <c r="A24" s="45"/>
      <c r="B24" s="2" t="s">
        <v>52</v>
      </c>
      <c r="C24" s="7">
        <v>0</v>
      </c>
      <c r="D24" s="15"/>
      <c r="E24" s="13"/>
      <c r="F24" s="15"/>
      <c r="G24" s="13"/>
      <c r="H24" s="15"/>
      <c r="I24" s="9"/>
      <c r="J24" s="11"/>
      <c r="K24" s="30">
        <v>51</v>
      </c>
      <c r="L24" s="11">
        <v>2</v>
      </c>
      <c r="M24" s="12">
        <v>0</v>
      </c>
      <c r="N24" s="10">
        <v>0</v>
      </c>
      <c r="O24" s="13">
        <v>51</v>
      </c>
      <c r="P24" s="15">
        <v>2</v>
      </c>
      <c r="Q24" s="14"/>
      <c r="R24" s="14"/>
      <c r="S24" s="2">
        <v>500</v>
      </c>
      <c r="T24" s="2">
        <v>27.98</v>
      </c>
      <c r="U24" s="2">
        <f t="shared" si="0"/>
        <v>551</v>
      </c>
      <c r="V24" s="35">
        <f t="shared" si="1"/>
        <v>29.98</v>
      </c>
      <c r="W24" s="2">
        <v>588</v>
      </c>
      <c r="X24" s="2">
        <v>22.560000000000002</v>
      </c>
    </row>
    <row r="25" spans="1:24" x14ac:dyDescent="0.2">
      <c r="A25" s="45"/>
      <c r="B25" s="2" t="s">
        <v>53</v>
      </c>
      <c r="C25" s="7">
        <v>0</v>
      </c>
      <c r="D25" s="15"/>
      <c r="E25" s="13"/>
      <c r="F25" s="15"/>
      <c r="G25" s="13"/>
      <c r="H25" s="15"/>
      <c r="I25" s="9"/>
      <c r="J25" s="11"/>
      <c r="K25" s="30">
        <v>235</v>
      </c>
      <c r="L25" s="11">
        <v>0.7</v>
      </c>
      <c r="M25" s="12">
        <v>0</v>
      </c>
      <c r="N25" s="10">
        <v>0</v>
      </c>
      <c r="O25" s="13">
        <v>235</v>
      </c>
      <c r="P25" s="15">
        <v>0.7</v>
      </c>
      <c r="Q25" s="14"/>
      <c r="R25" s="14"/>
      <c r="S25" s="2">
        <v>209</v>
      </c>
      <c r="T25" s="2">
        <v>0.63</v>
      </c>
      <c r="U25" s="2">
        <f t="shared" si="0"/>
        <v>444</v>
      </c>
      <c r="V25" s="35">
        <f t="shared" si="1"/>
        <v>1.33</v>
      </c>
      <c r="W25" s="2">
        <v>63</v>
      </c>
      <c r="X25" s="2">
        <v>2.15</v>
      </c>
    </row>
    <row r="26" spans="1:24" x14ac:dyDescent="0.2">
      <c r="A26" s="45"/>
      <c r="B26" s="2" t="s">
        <v>54</v>
      </c>
      <c r="C26" s="7">
        <v>0</v>
      </c>
      <c r="D26" s="15">
        <v>0</v>
      </c>
      <c r="E26" s="13">
        <v>0</v>
      </c>
      <c r="F26" s="15">
        <v>0</v>
      </c>
      <c r="G26" s="13">
        <v>0</v>
      </c>
      <c r="H26" s="15">
        <v>0</v>
      </c>
      <c r="I26" s="9">
        <v>0</v>
      </c>
      <c r="J26" s="11">
        <v>0</v>
      </c>
      <c r="K26" s="30">
        <v>29</v>
      </c>
      <c r="L26" s="11">
        <v>2.8843185999999998</v>
      </c>
      <c r="M26" s="12">
        <v>3</v>
      </c>
      <c r="N26" s="10">
        <v>4.0881907000000002</v>
      </c>
      <c r="O26" s="13">
        <v>32</v>
      </c>
      <c r="P26" s="15">
        <v>6.9725093000000005</v>
      </c>
      <c r="Q26" s="14">
        <v>0</v>
      </c>
      <c r="R26" s="14">
        <v>0</v>
      </c>
      <c r="S26" s="2"/>
      <c r="T26" s="2"/>
      <c r="U26" s="2">
        <f t="shared" si="0"/>
        <v>32</v>
      </c>
      <c r="V26" s="35">
        <f t="shared" si="1"/>
        <v>6.9725093000000005</v>
      </c>
      <c r="W26" s="2">
        <v>124</v>
      </c>
      <c r="X26" s="2">
        <v>36.559999999999995</v>
      </c>
    </row>
    <row r="27" spans="1:24" x14ac:dyDescent="0.2">
      <c r="A27" s="46"/>
      <c r="B27" s="2" t="s">
        <v>55</v>
      </c>
      <c r="C27" s="7">
        <v>0</v>
      </c>
      <c r="D27" s="15">
        <v>0</v>
      </c>
      <c r="E27" s="13">
        <v>0</v>
      </c>
      <c r="F27" s="15">
        <v>0</v>
      </c>
      <c r="G27" s="13">
        <v>0</v>
      </c>
      <c r="H27" s="15">
        <v>0</v>
      </c>
      <c r="I27" s="9">
        <v>0</v>
      </c>
      <c r="J27" s="11">
        <v>0</v>
      </c>
      <c r="K27" s="30">
        <v>179</v>
      </c>
      <c r="L27" s="11">
        <v>12.337910000000001</v>
      </c>
      <c r="M27" s="12">
        <v>4</v>
      </c>
      <c r="N27" s="10">
        <v>8.2511299999999999</v>
      </c>
      <c r="O27" s="13">
        <v>183</v>
      </c>
      <c r="P27" s="15">
        <v>20.589040000000001</v>
      </c>
      <c r="Q27" s="14">
        <v>0</v>
      </c>
      <c r="R27" s="14">
        <v>0</v>
      </c>
      <c r="S27" s="2">
        <v>244</v>
      </c>
      <c r="T27" s="2">
        <v>20.49</v>
      </c>
      <c r="U27" s="2">
        <f t="shared" si="0"/>
        <v>427</v>
      </c>
      <c r="V27" s="35">
        <f t="shared" si="1"/>
        <v>41.079039999999999</v>
      </c>
      <c r="W27" s="2">
        <v>84</v>
      </c>
      <c r="X27" s="2">
        <v>14.729999999999999</v>
      </c>
    </row>
    <row r="28" spans="1:24" x14ac:dyDescent="0.2">
      <c r="A28" s="46"/>
      <c r="B28" s="2" t="s">
        <v>56</v>
      </c>
      <c r="C28" s="7">
        <v>0</v>
      </c>
      <c r="D28" s="15">
        <v>0</v>
      </c>
      <c r="E28" s="13">
        <v>0</v>
      </c>
      <c r="F28" s="15">
        <v>0</v>
      </c>
      <c r="G28" s="13">
        <v>0</v>
      </c>
      <c r="H28" s="15">
        <v>0</v>
      </c>
      <c r="I28" s="9">
        <v>0</v>
      </c>
      <c r="J28" s="11">
        <v>0</v>
      </c>
      <c r="K28" s="30">
        <v>5</v>
      </c>
      <c r="L28" s="11">
        <v>0.42734</v>
      </c>
      <c r="M28" s="12">
        <v>0</v>
      </c>
      <c r="N28" s="10">
        <v>0</v>
      </c>
      <c r="O28" s="13">
        <v>5</v>
      </c>
      <c r="P28" s="15">
        <v>0.42734</v>
      </c>
      <c r="Q28" s="14">
        <v>0</v>
      </c>
      <c r="R28" s="14">
        <v>0</v>
      </c>
      <c r="S28" s="2">
        <v>23</v>
      </c>
      <c r="T28" s="2">
        <v>0.91</v>
      </c>
      <c r="U28" s="2">
        <f t="shared" si="0"/>
        <v>28</v>
      </c>
      <c r="V28" s="35">
        <f t="shared" si="1"/>
        <v>1.33734</v>
      </c>
      <c r="W28" s="2">
        <v>0</v>
      </c>
      <c r="X28" s="2">
        <v>0</v>
      </c>
    </row>
    <row r="29" spans="1:24" x14ac:dyDescent="0.2">
      <c r="A29" s="46"/>
      <c r="B29" s="2" t="s">
        <v>57</v>
      </c>
      <c r="C29" s="7">
        <v>0</v>
      </c>
      <c r="D29" s="15">
        <v>0</v>
      </c>
      <c r="E29" s="13">
        <v>0</v>
      </c>
      <c r="F29" s="15">
        <v>0</v>
      </c>
      <c r="G29" s="13">
        <v>0</v>
      </c>
      <c r="H29" s="15">
        <v>0</v>
      </c>
      <c r="I29" s="9">
        <v>0</v>
      </c>
      <c r="J29" s="11">
        <v>0</v>
      </c>
      <c r="K29" s="30">
        <v>55</v>
      </c>
      <c r="L29" s="11">
        <v>3.2192809000000002</v>
      </c>
      <c r="M29" s="12">
        <v>1</v>
      </c>
      <c r="N29" s="10">
        <v>1.247053</v>
      </c>
      <c r="O29" s="13">
        <v>56</v>
      </c>
      <c r="P29" s="15">
        <v>4.4663339000000004</v>
      </c>
      <c r="Q29" s="14">
        <v>0</v>
      </c>
      <c r="R29" s="14">
        <v>0</v>
      </c>
      <c r="S29" s="2">
        <v>115</v>
      </c>
      <c r="T29" s="2">
        <v>8.56</v>
      </c>
      <c r="U29" s="2">
        <f t="shared" si="0"/>
        <v>171</v>
      </c>
      <c r="V29" s="35">
        <f t="shared" si="1"/>
        <v>13.026333900000001</v>
      </c>
      <c r="W29" s="2">
        <v>123</v>
      </c>
      <c r="X29" s="2">
        <v>8.36</v>
      </c>
    </row>
    <row r="30" spans="1:24" x14ac:dyDescent="0.2">
      <c r="A30" s="46"/>
      <c r="B30" s="2" t="s">
        <v>59</v>
      </c>
      <c r="C30" s="7">
        <v>0</v>
      </c>
      <c r="D30" s="15">
        <v>0</v>
      </c>
      <c r="E30" s="13">
        <v>0</v>
      </c>
      <c r="F30" s="15">
        <v>0</v>
      </c>
      <c r="G30" s="13">
        <v>0</v>
      </c>
      <c r="H30" s="15">
        <v>0</v>
      </c>
      <c r="I30" s="9">
        <v>0</v>
      </c>
      <c r="J30" s="11">
        <v>0</v>
      </c>
      <c r="K30" s="30">
        <v>3</v>
      </c>
      <c r="L30" s="11">
        <v>0.32635759999999997</v>
      </c>
      <c r="M30" s="12">
        <v>0</v>
      </c>
      <c r="N30" s="10">
        <v>0</v>
      </c>
      <c r="O30" s="13">
        <v>3</v>
      </c>
      <c r="P30" s="15">
        <v>0.32635759999999997</v>
      </c>
      <c r="Q30" s="14">
        <v>0</v>
      </c>
      <c r="R30" s="14">
        <v>0</v>
      </c>
      <c r="S30" s="2">
        <v>32</v>
      </c>
      <c r="T30" s="2">
        <v>1.8</v>
      </c>
      <c r="U30" s="2">
        <f t="shared" si="0"/>
        <v>35</v>
      </c>
      <c r="V30" s="35">
        <f t="shared" si="1"/>
        <v>2.1263576</v>
      </c>
      <c r="W30" s="2">
        <v>186</v>
      </c>
      <c r="X30" s="2">
        <v>0.14000000000000001</v>
      </c>
    </row>
    <row r="31" spans="1:24" x14ac:dyDescent="0.2">
      <c r="A31" s="46"/>
      <c r="B31" s="2" t="s">
        <v>73</v>
      </c>
      <c r="C31" s="7"/>
      <c r="D31" s="15"/>
      <c r="E31" s="13"/>
      <c r="F31" s="15"/>
      <c r="G31" s="13"/>
      <c r="H31" s="15"/>
      <c r="I31" s="9"/>
      <c r="J31" s="11"/>
      <c r="K31" s="30"/>
      <c r="L31" s="11"/>
      <c r="M31" s="12"/>
      <c r="N31" s="10"/>
      <c r="O31" s="13"/>
      <c r="P31" s="15"/>
      <c r="Q31" s="14"/>
      <c r="R31" s="14"/>
      <c r="S31" s="2">
        <v>900</v>
      </c>
      <c r="T31" s="2">
        <v>49</v>
      </c>
      <c r="U31" s="2">
        <f t="shared" si="0"/>
        <v>900</v>
      </c>
      <c r="V31" s="35">
        <f t="shared" si="1"/>
        <v>49</v>
      </c>
      <c r="W31" s="2">
        <v>920</v>
      </c>
      <c r="X31" s="2">
        <v>57.400000000000006</v>
      </c>
    </row>
    <row r="32" spans="1:24" x14ac:dyDescent="0.2">
      <c r="A32" s="46"/>
      <c r="B32" s="2" t="s">
        <v>76</v>
      </c>
      <c r="C32" s="7"/>
      <c r="D32" s="15"/>
      <c r="E32" s="13"/>
      <c r="F32" s="15"/>
      <c r="G32" s="13"/>
      <c r="H32" s="15"/>
      <c r="I32" s="9"/>
      <c r="J32" s="11"/>
      <c r="K32" s="30"/>
      <c r="L32" s="11"/>
      <c r="M32" s="12"/>
      <c r="N32" s="10"/>
      <c r="O32" s="13"/>
      <c r="P32" s="15"/>
      <c r="Q32" s="14"/>
      <c r="R32" s="14"/>
      <c r="S32" s="2">
        <v>150</v>
      </c>
      <c r="T32" s="2">
        <v>6</v>
      </c>
      <c r="U32" s="2">
        <f t="shared" si="0"/>
        <v>150</v>
      </c>
      <c r="V32" s="35">
        <f t="shared" si="1"/>
        <v>6</v>
      </c>
      <c r="W32" s="2">
        <v>74</v>
      </c>
      <c r="X32" s="2">
        <v>1.56</v>
      </c>
    </row>
    <row r="33" spans="1:24" x14ac:dyDescent="0.2">
      <c r="A33" s="46"/>
      <c r="B33" s="2" t="s">
        <v>77</v>
      </c>
      <c r="C33" s="7"/>
      <c r="D33" s="15"/>
      <c r="E33" s="13"/>
      <c r="F33" s="15"/>
      <c r="G33" s="13"/>
      <c r="H33" s="15"/>
      <c r="I33" s="9"/>
      <c r="J33" s="11"/>
      <c r="K33" s="30"/>
      <c r="L33" s="11"/>
      <c r="M33" s="12"/>
      <c r="N33" s="10"/>
      <c r="O33" s="13"/>
      <c r="P33" s="15"/>
      <c r="Q33" s="14"/>
      <c r="R33" s="14"/>
      <c r="S33" s="2">
        <v>40</v>
      </c>
      <c r="T33" s="2">
        <v>1</v>
      </c>
      <c r="U33" s="2">
        <f t="shared" si="0"/>
        <v>40</v>
      </c>
      <c r="V33" s="35">
        <f t="shared" si="1"/>
        <v>1</v>
      </c>
      <c r="W33" s="2">
        <v>29</v>
      </c>
      <c r="X33" s="2">
        <v>0.51</v>
      </c>
    </row>
    <row r="34" spans="1:24" x14ac:dyDescent="0.2">
      <c r="A34" s="46"/>
      <c r="B34" s="2" t="s">
        <v>75</v>
      </c>
      <c r="C34" s="7"/>
      <c r="D34" s="15"/>
      <c r="E34" s="13"/>
      <c r="F34" s="15"/>
      <c r="G34" s="13"/>
      <c r="H34" s="15"/>
      <c r="I34" s="9"/>
      <c r="J34" s="11"/>
      <c r="K34" s="30"/>
      <c r="L34" s="11"/>
      <c r="M34" s="12"/>
      <c r="N34" s="10"/>
      <c r="O34" s="13"/>
      <c r="P34" s="15"/>
      <c r="Q34" s="14"/>
      <c r="R34" s="14"/>
      <c r="S34" s="2">
        <v>169</v>
      </c>
      <c r="T34" s="2">
        <v>49.19</v>
      </c>
      <c r="U34" s="2">
        <f t="shared" si="0"/>
        <v>169</v>
      </c>
      <c r="V34" s="35">
        <f t="shared" si="1"/>
        <v>49.19</v>
      </c>
      <c r="W34" s="2">
        <v>46</v>
      </c>
      <c r="X34" s="2">
        <v>10.92</v>
      </c>
    </row>
    <row r="35" spans="1:24" x14ac:dyDescent="0.2">
      <c r="A35" s="46"/>
      <c r="B35" s="2" t="s">
        <v>74</v>
      </c>
      <c r="C35" s="7"/>
      <c r="D35" s="15"/>
      <c r="E35" s="13"/>
      <c r="F35" s="15"/>
      <c r="G35" s="13"/>
      <c r="H35" s="15"/>
      <c r="I35" s="9"/>
      <c r="J35" s="11"/>
      <c r="K35" s="30"/>
      <c r="L35" s="11"/>
      <c r="M35" s="12"/>
      <c r="N35" s="10"/>
      <c r="O35" s="13"/>
      <c r="P35" s="15"/>
      <c r="Q35" s="14"/>
      <c r="R35" s="14"/>
      <c r="S35" s="2">
        <v>42</v>
      </c>
      <c r="T35" s="2">
        <v>10.1</v>
      </c>
      <c r="U35" s="2">
        <f t="shared" si="0"/>
        <v>42</v>
      </c>
      <c r="V35" s="35">
        <f t="shared" si="1"/>
        <v>10.1</v>
      </c>
      <c r="W35" s="2">
        <v>32</v>
      </c>
      <c r="X35" s="2">
        <v>6.51</v>
      </c>
    </row>
    <row r="36" spans="1:24" x14ac:dyDescent="0.2">
      <c r="A36" s="46"/>
      <c r="B36" s="2" t="s">
        <v>58</v>
      </c>
      <c r="C36" s="7">
        <v>0</v>
      </c>
      <c r="D36" s="15">
        <v>0</v>
      </c>
      <c r="E36" s="13">
        <v>0</v>
      </c>
      <c r="F36" s="15">
        <v>0</v>
      </c>
      <c r="G36" s="13">
        <v>0</v>
      </c>
      <c r="H36" s="15">
        <v>0</v>
      </c>
      <c r="I36" s="9">
        <v>0</v>
      </c>
      <c r="J36" s="11">
        <v>0</v>
      </c>
      <c r="K36" s="30">
        <v>47</v>
      </c>
      <c r="L36" s="11">
        <v>1.85</v>
      </c>
      <c r="M36" s="12">
        <v>0</v>
      </c>
      <c r="N36" s="10">
        <v>0</v>
      </c>
      <c r="O36" s="13">
        <v>47</v>
      </c>
      <c r="P36" s="15">
        <v>1.85</v>
      </c>
      <c r="Q36" s="14">
        <v>0</v>
      </c>
      <c r="R36" s="14">
        <v>0</v>
      </c>
      <c r="S36" s="2"/>
      <c r="T36" s="2"/>
      <c r="U36" s="2">
        <f t="shared" si="0"/>
        <v>47</v>
      </c>
      <c r="V36" s="35">
        <f t="shared" si="1"/>
        <v>1.85</v>
      </c>
      <c r="W36" s="2">
        <v>152</v>
      </c>
      <c r="X36" s="2">
        <v>3.94</v>
      </c>
    </row>
    <row r="37" spans="1:24" s="18" customFormat="1" ht="15" x14ac:dyDescent="0.25">
      <c r="A37" s="47" t="s">
        <v>2</v>
      </c>
      <c r="B37" s="47"/>
      <c r="C37" s="16">
        <f>SUM(C22:C36)</f>
        <v>0</v>
      </c>
      <c r="D37" s="17">
        <f t="shared" ref="D37:X37" si="4">SUM(D22:D36)</f>
        <v>0</v>
      </c>
      <c r="E37" s="16">
        <f t="shared" si="4"/>
        <v>0</v>
      </c>
      <c r="F37" s="17">
        <f t="shared" si="4"/>
        <v>0</v>
      </c>
      <c r="G37" s="16">
        <f t="shared" si="4"/>
        <v>0</v>
      </c>
      <c r="H37" s="17">
        <f t="shared" si="4"/>
        <v>0</v>
      </c>
      <c r="I37" s="16">
        <f t="shared" si="4"/>
        <v>0</v>
      </c>
      <c r="J37" s="17">
        <f t="shared" si="4"/>
        <v>0</v>
      </c>
      <c r="K37" s="16">
        <f t="shared" si="4"/>
        <v>1832</v>
      </c>
      <c r="L37" s="17">
        <f t="shared" si="4"/>
        <v>68.201092199999991</v>
      </c>
      <c r="M37" s="16">
        <f t="shared" si="4"/>
        <v>11</v>
      </c>
      <c r="N37" s="17">
        <f t="shared" si="4"/>
        <v>21.2689208</v>
      </c>
      <c r="O37" s="16">
        <f t="shared" si="4"/>
        <v>1843</v>
      </c>
      <c r="P37" s="17">
        <f t="shared" si="4"/>
        <v>89.47001299999998</v>
      </c>
      <c r="Q37" s="17">
        <f t="shared" si="4"/>
        <v>0</v>
      </c>
      <c r="R37" s="17">
        <f t="shared" si="4"/>
        <v>0</v>
      </c>
      <c r="S37" s="17">
        <f t="shared" si="4"/>
        <v>2444</v>
      </c>
      <c r="T37" s="17">
        <f t="shared" si="4"/>
        <v>177.66</v>
      </c>
      <c r="U37" s="17">
        <f t="shared" si="4"/>
        <v>4287</v>
      </c>
      <c r="V37" s="17">
        <f t="shared" si="4"/>
        <v>267.13001300000002</v>
      </c>
      <c r="W37" s="17">
        <f t="shared" si="4"/>
        <v>3176</v>
      </c>
      <c r="X37" s="17">
        <f t="shared" si="4"/>
        <v>334.88000000000005</v>
      </c>
    </row>
    <row r="38" spans="1:24" x14ac:dyDescent="0.2">
      <c r="A38" s="3">
        <v>15</v>
      </c>
      <c r="B38" s="4" t="s">
        <v>20</v>
      </c>
      <c r="C38" s="7">
        <v>5712</v>
      </c>
      <c r="D38" s="8">
        <v>1447</v>
      </c>
      <c r="E38" s="7">
        <v>2552</v>
      </c>
      <c r="F38" s="8">
        <v>859.99999999999977</v>
      </c>
      <c r="G38" s="7">
        <v>112758</v>
      </c>
      <c r="H38" s="8">
        <v>5427.9999999999982</v>
      </c>
      <c r="I38" s="9">
        <v>121022</v>
      </c>
      <c r="J38" s="11">
        <v>7735.0000000000009</v>
      </c>
      <c r="K38" s="30">
        <v>55</v>
      </c>
      <c r="L38" s="11">
        <v>12.752000000000001</v>
      </c>
      <c r="M38" s="12">
        <v>3</v>
      </c>
      <c r="N38" s="10">
        <v>6.11</v>
      </c>
      <c r="O38" s="13">
        <v>58</v>
      </c>
      <c r="P38" s="15">
        <v>18.862000000000002</v>
      </c>
      <c r="Q38" s="14">
        <v>4.7925170630133365E-4</v>
      </c>
      <c r="R38" s="14">
        <v>2.4385261797026502E-3</v>
      </c>
      <c r="S38" s="2"/>
      <c r="T38" s="2"/>
      <c r="U38" s="2">
        <f t="shared" si="0"/>
        <v>58</v>
      </c>
      <c r="V38" s="35">
        <f t="shared" si="1"/>
        <v>18.862000000000002</v>
      </c>
      <c r="W38" s="2">
        <v>225</v>
      </c>
      <c r="X38" s="2">
        <v>134.05000000000001</v>
      </c>
    </row>
    <row r="39" spans="1:24" x14ac:dyDescent="0.2">
      <c r="A39" s="3">
        <v>16</v>
      </c>
      <c r="B39" s="4" t="s">
        <v>21</v>
      </c>
      <c r="C39" s="7">
        <v>0</v>
      </c>
      <c r="D39" s="8">
        <v>0</v>
      </c>
      <c r="E39" s="7">
        <v>0</v>
      </c>
      <c r="F39" s="8">
        <v>0</v>
      </c>
      <c r="G39" s="7">
        <v>521</v>
      </c>
      <c r="H39" s="8">
        <v>20.613120900000002</v>
      </c>
      <c r="I39" s="9">
        <v>521</v>
      </c>
      <c r="J39" s="11">
        <v>20.613120900000002</v>
      </c>
      <c r="K39" s="30">
        <v>3</v>
      </c>
      <c r="L39" s="11">
        <v>0.33062000000000002</v>
      </c>
      <c r="M39" s="12">
        <v>0</v>
      </c>
      <c r="N39" s="10">
        <v>0</v>
      </c>
      <c r="O39" s="7">
        <v>3</v>
      </c>
      <c r="P39" s="15">
        <v>0.33062000000000002</v>
      </c>
      <c r="Q39" s="14">
        <v>5.7581573896353169E-3</v>
      </c>
      <c r="R39" s="14">
        <v>1.6039298542124207E-2</v>
      </c>
      <c r="S39" s="2"/>
      <c r="T39" s="2"/>
      <c r="U39" s="2">
        <f t="shared" si="0"/>
        <v>3</v>
      </c>
      <c r="V39" s="35">
        <f t="shared" si="1"/>
        <v>0.33062000000000002</v>
      </c>
      <c r="W39" s="2">
        <v>0</v>
      </c>
      <c r="X39" s="2">
        <v>0</v>
      </c>
    </row>
    <row r="40" spans="1:24" x14ac:dyDescent="0.2">
      <c r="A40" s="3">
        <v>17</v>
      </c>
      <c r="B40" s="4" t="s">
        <v>22</v>
      </c>
      <c r="C40" s="7">
        <v>0</v>
      </c>
      <c r="D40" s="8">
        <v>0</v>
      </c>
      <c r="E40" s="7">
        <v>0</v>
      </c>
      <c r="F40" s="8">
        <v>0</v>
      </c>
      <c r="G40" s="7">
        <v>2307</v>
      </c>
      <c r="H40" s="8">
        <v>66.311999999999998</v>
      </c>
      <c r="I40" s="9">
        <v>2307</v>
      </c>
      <c r="J40" s="11">
        <v>66.311999999999998</v>
      </c>
      <c r="K40" s="30">
        <v>0</v>
      </c>
      <c r="L40" s="11">
        <v>0</v>
      </c>
      <c r="M40" s="12">
        <v>0</v>
      </c>
      <c r="N40" s="10">
        <v>0</v>
      </c>
      <c r="O40" s="13">
        <v>0</v>
      </c>
      <c r="P40" s="15">
        <v>0</v>
      </c>
      <c r="Q40" s="14">
        <v>0</v>
      </c>
      <c r="R40" s="14">
        <v>0</v>
      </c>
      <c r="S40" s="2"/>
      <c r="T40" s="2"/>
      <c r="U40" s="2">
        <f t="shared" si="0"/>
        <v>0</v>
      </c>
      <c r="V40" s="35">
        <f t="shared" si="1"/>
        <v>0</v>
      </c>
      <c r="W40" s="2">
        <v>0</v>
      </c>
      <c r="X40" s="2">
        <v>0</v>
      </c>
    </row>
    <row r="41" spans="1:24" x14ac:dyDescent="0.2">
      <c r="A41" s="3">
        <v>18</v>
      </c>
      <c r="B41" s="4" t="s">
        <v>23</v>
      </c>
      <c r="C41" s="7">
        <v>0</v>
      </c>
      <c r="D41" s="8"/>
      <c r="E41" s="7"/>
      <c r="F41" s="8"/>
      <c r="G41" s="7"/>
      <c r="H41" s="8"/>
      <c r="I41" s="9"/>
      <c r="J41" s="11"/>
      <c r="K41" s="30"/>
      <c r="L41" s="11"/>
      <c r="M41" s="12"/>
      <c r="N41" s="10"/>
      <c r="O41" s="7"/>
      <c r="P41" s="15"/>
      <c r="Q41" s="14"/>
      <c r="R41" s="14"/>
      <c r="S41" s="2"/>
      <c r="T41" s="2"/>
      <c r="U41" s="2">
        <f t="shared" si="0"/>
        <v>0</v>
      </c>
      <c r="V41" s="35">
        <f t="shared" si="1"/>
        <v>0</v>
      </c>
      <c r="W41" s="2">
        <v>0</v>
      </c>
      <c r="X41" s="2">
        <v>0</v>
      </c>
    </row>
    <row r="42" spans="1:24" x14ac:dyDescent="0.2">
      <c r="A42" s="3">
        <v>19</v>
      </c>
      <c r="B42" s="4" t="s">
        <v>24</v>
      </c>
      <c r="C42" s="7">
        <v>1354</v>
      </c>
      <c r="D42" s="8">
        <v>102.02171580000001</v>
      </c>
      <c r="E42" s="7">
        <v>0</v>
      </c>
      <c r="F42" s="8">
        <v>0</v>
      </c>
      <c r="G42" s="7">
        <v>23829</v>
      </c>
      <c r="H42" s="8">
        <v>592.24891650958887</v>
      </c>
      <c r="I42" s="9">
        <v>25183</v>
      </c>
      <c r="J42" s="11">
        <v>694.2706323095889</v>
      </c>
      <c r="K42" s="30">
        <v>0</v>
      </c>
      <c r="L42" s="11">
        <v>0</v>
      </c>
      <c r="M42" s="12">
        <v>0</v>
      </c>
      <c r="N42" s="10">
        <v>0</v>
      </c>
      <c r="O42" s="13">
        <v>0</v>
      </c>
      <c r="P42" s="15">
        <v>0</v>
      </c>
      <c r="Q42" s="14">
        <v>0</v>
      </c>
      <c r="R42" s="14">
        <v>0</v>
      </c>
      <c r="S42" s="2">
        <v>16</v>
      </c>
      <c r="T42" s="2">
        <v>1.69</v>
      </c>
      <c r="U42" s="2">
        <f t="shared" si="0"/>
        <v>16</v>
      </c>
      <c r="V42" s="35">
        <f t="shared" si="1"/>
        <v>1.69</v>
      </c>
      <c r="W42" s="2">
        <v>17</v>
      </c>
      <c r="X42" s="2">
        <v>1.39</v>
      </c>
    </row>
    <row r="43" spans="1:24" x14ac:dyDescent="0.2">
      <c r="A43" s="3">
        <v>20</v>
      </c>
      <c r="B43" s="4" t="s">
        <v>25</v>
      </c>
      <c r="C43" s="7">
        <v>0</v>
      </c>
      <c r="D43" s="8">
        <v>0</v>
      </c>
      <c r="E43" s="7">
        <v>0</v>
      </c>
      <c r="F43" s="8">
        <v>0</v>
      </c>
      <c r="G43" s="7">
        <v>776</v>
      </c>
      <c r="H43" s="8">
        <v>18</v>
      </c>
      <c r="I43" s="9">
        <v>776</v>
      </c>
      <c r="J43" s="11">
        <v>18</v>
      </c>
      <c r="K43" s="30">
        <v>4</v>
      </c>
      <c r="L43" s="11">
        <v>0.21212</v>
      </c>
      <c r="M43" s="12">
        <v>0</v>
      </c>
      <c r="N43" s="10">
        <v>0</v>
      </c>
      <c r="O43" s="13">
        <v>4</v>
      </c>
      <c r="P43" s="15">
        <v>0.21212</v>
      </c>
      <c r="Q43" s="14">
        <v>5.1546391752577319E-3</v>
      </c>
      <c r="R43" s="14">
        <v>1.1784444444444445E-2</v>
      </c>
      <c r="S43" s="2">
        <v>0</v>
      </c>
      <c r="T43" s="2">
        <v>0</v>
      </c>
      <c r="U43" s="2">
        <f t="shared" si="0"/>
        <v>4</v>
      </c>
      <c r="V43" s="35">
        <f t="shared" si="1"/>
        <v>0.21212</v>
      </c>
      <c r="W43" s="2">
        <v>2</v>
      </c>
      <c r="X43" s="2">
        <v>0.14000000000000001</v>
      </c>
    </row>
    <row r="44" spans="1:24" x14ac:dyDescent="0.2">
      <c r="A44" s="3">
        <v>21</v>
      </c>
      <c r="B44" s="4" t="s">
        <v>26</v>
      </c>
      <c r="C44" s="7">
        <v>581</v>
      </c>
      <c r="D44" s="8">
        <v>78.680509999999998</v>
      </c>
      <c r="E44" s="7"/>
      <c r="F44" s="8"/>
      <c r="G44" s="7">
        <v>8951</v>
      </c>
      <c r="H44" s="8">
        <v>200</v>
      </c>
      <c r="I44" s="9">
        <v>9532</v>
      </c>
      <c r="J44" s="11">
        <v>278.68051000000003</v>
      </c>
      <c r="K44" s="30">
        <v>382</v>
      </c>
      <c r="L44" s="11">
        <v>15.65687</v>
      </c>
      <c r="M44" s="12">
        <v>5</v>
      </c>
      <c r="N44" s="10">
        <v>19.459299999999999</v>
      </c>
      <c r="O44" s="13">
        <v>387</v>
      </c>
      <c r="P44" s="15">
        <v>35.116169999999997</v>
      </c>
      <c r="Q44" s="14">
        <v>0</v>
      </c>
      <c r="R44" s="14">
        <v>0</v>
      </c>
      <c r="S44" s="2">
        <v>12</v>
      </c>
      <c r="T44" s="2">
        <v>0.84</v>
      </c>
      <c r="U44" s="2">
        <f t="shared" si="0"/>
        <v>399</v>
      </c>
      <c r="V44" s="35">
        <f t="shared" si="1"/>
        <v>35.95617</v>
      </c>
      <c r="W44" s="2">
        <v>11</v>
      </c>
      <c r="X44" s="2">
        <v>1.33</v>
      </c>
    </row>
    <row r="45" spans="1:24" x14ac:dyDescent="0.2">
      <c r="A45" s="3">
        <v>22</v>
      </c>
      <c r="B45" s="4" t="s">
        <v>27</v>
      </c>
      <c r="C45" s="7">
        <v>593</v>
      </c>
      <c r="D45" s="8">
        <v>85.795228700000024</v>
      </c>
      <c r="E45" s="7">
        <v>203</v>
      </c>
      <c r="F45" s="8">
        <v>135.65850760000001</v>
      </c>
      <c r="G45" s="7">
        <v>127203</v>
      </c>
      <c r="H45" s="8">
        <v>3618.2277034999997</v>
      </c>
      <c r="I45" s="9">
        <v>127999</v>
      </c>
      <c r="J45" s="11">
        <v>3839.6814397999997</v>
      </c>
      <c r="K45" s="30">
        <v>51</v>
      </c>
      <c r="L45" s="11">
        <v>10.2707634</v>
      </c>
      <c r="M45" s="12">
        <v>3</v>
      </c>
      <c r="N45" s="10">
        <v>18.123846</v>
      </c>
      <c r="O45" s="13">
        <v>54</v>
      </c>
      <c r="P45" s="15">
        <v>28.3946094</v>
      </c>
      <c r="Q45" s="14">
        <v>4.2187829592418689E-4</v>
      </c>
      <c r="R45" s="14">
        <v>7.3950430120783691E-3</v>
      </c>
      <c r="S45" s="2">
        <v>188</v>
      </c>
      <c r="T45" s="2">
        <v>41.57</v>
      </c>
      <c r="U45" s="2">
        <f t="shared" si="0"/>
        <v>242</v>
      </c>
      <c r="V45" s="35">
        <f t="shared" si="1"/>
        <v>69.964609400000001</v>
      </c>
      <c r="W45" s="2">
        <v>0</v>
      </c>
      <c r="X45" s="2">
        <v>0</v>
      </c>
    </row>
    <row r="46" spans="1:24" x14ac:dyDescent="0.2">
      <c r="A46" s="3">
        <v>23</v>
      </c>
      <c r="B46" s="4" t="s">
        <v>28</v>
      </c>
      <c r="C46" s="7">
        <v>319</v>
      </c>
      <c r="D46" s="8">
        <v>77.2568208</v>
      </c>
      <c r="E46" s="7">
        <v>138</v>
      </c>
      <c r="F46" s="8">
        <v>49.899328499999996</v>
      </c>
      <c r="G46" s="7">
        <v>99689</v>
      </c>
      <c r="H46" s="8">
        <v>6033.5844914000008</v>
      </c>
      <c r="I46" s="9">
        <v>100146</v>
      </c>
      <c r="J46" s="11">
        <v>6160.7406406999989</v>
      </c>
      <c r="K46" s="30">
        <v>364</v>
      </c>
      <c r="L46" s="11">
        <v>55.816686300000001</v>
      </c>
      <c r="M46" s="12">
        <v>17</v>
      </c>
      <c r="N46" s="10">
        <v>35.891563599999998</v>
      </c>
      <c r="O46" s="13">
        <v>381</v>
      </c>
      <c r="P46" s="15">
        <v>91.708249899999998</v>
      </c>
      <c r="Q46" s="14">
        <v>3.804445509556048E-3</v>
      </c>
      <c r="R46" s="14">
        <v>1.4885913114754961E-2</v>
      </c>
      <c r="S46" s="2">
        <v>504</v>
      </c>
      <c r="T46" s="2">
        <v>181.02</v>
      </c>
      <c r="U46" s="2">
        <f t="shared" si="0"/>
        <v>885</v>
      </c>
      <c r="V46" s="35">
        <f t="shared" si="1"/>
        <v>272.72824990000004</v>
      </c>
      <c r="W46" s="2">
        <v>0</v>
      </c>
      <c r="X46" s="2">
        <v>0</v>
      </c>
    </row>
    <row r="47" spans="1:24" x14ac:dyDescent="0.2">
      <c r="A47" s="3">
        <v>24</v>
      </c>
      <c r="B47" s="4" t="s">
        <v>29</v>
      </c>
      <c r="C47" s="7">
        <v>851</v>
      </c>
      <c r="D47" s="8">
        <v>114.00000000000001</v>
      </c>
      <c r="E47" s="7">
        <v>189</v>
      </c>
      <c r="F47" s="8">
        <v>88.000000000000014</v>
      </c>
      <c r="G47" s="7">
        <v>61262</v>
      </c>
      <c r="H47" s="8">
        <v>1868</v>
      </c>
      <c r="I47" s="9">
        <v>62302</v>
      </c>
      <c r="J47" s="11">
        <v>2070</v>
      </c>
      <c r="K47" s="30">
        <v>445</v>
      </c>
      <c r="L47" s="11">
        <v>13.894201100000002</v>
      </c>
      <c r="M47" s="12">
        <v>1</v>
      </c>
      <c r="N47" s="10">
        <v>4.3906499999999999</v>
      </c>
      <c r="O47" s="13">
        <v>446</v>
      </c>
      <c r="P47" s="15">
        <v>18.284851100000001</v>
      </c>
      <c r="Q47" s="14">
        <v>7.1586786941029183E-3</v>
      </c>
      <c r="R47" s="14">
        <v>8.8332614009661841E-3</v>
      </c>
      <c r="S47" s="2"/>
      <c r="T47" s="2"/>
      <c r="U47" s="2">
        <f t="shared" si="0"/>
        <v>446</v>
      </c>
      <c r="V47" s="35">
        <f t="shared" si="1"/>
        <v>18.284851100000001</v>
      </c>
      <c r="W47" s="2">
        <v>73</v>
      </c>
      <c r="X47" s="2">
        <v>19.22</v>
      </c>
    </row>
    <row r="48" spans="1:24" x14ac:dyDescent="0.2">
      <c r="A48" s="3">
        <v>25</v>
      </c>
      <c r="B48" s="4" t="s">
        <v>30</v>
      </c>
      <c r="C48" s="7">
        <v>0</v>
      </c>
      <c r="D48" s="8"/>
      <c r="E48" s="7"/>
      <c r="F48" s="8"/>
      <c r="G48" s="7"/>
      <c r="H48" s="8"/>
      <c r="I48" s="9"/>
      <c r="J48" s="11"/>
      <c r="K48" s="30"/>
      <c r="L48" s="11"/>
      <c r="M48" s="12"/>
      <c r="N48" s="10"/>
      <c r="O48" s="7"/>
      <c r="P48" s="15"/>
      <c r="Q48" s="14"/>
      <c r="R48" s="14"/>
      <c r="S48" s="2"/>
      <c r="T48" s="2"/>
      <c r="U48" s="2">
        <f t="shared" si="0"/>
        <v>0</v>
      </c>
      <c r="V48" s="35">
        <f t="shared" si="1"/>
        <v>0</v>
      </c>
      <c r="W48" s="2">
        <v>0</v>
      </c>
      <c r="X48" s="2">
        <v>0</v>
      </c>
    </row>
    <row r="49" spans="1:24" x14ac:dyDescent="0.2">
      <c r="A49" s="3">
        <v>26</v>
      </c>
      <c r="B49" s="4" t="s">
        <v>31</v>
      </c>
      <c r="C49" s="7">
        <v>0</v>
      </c>
      <c r="D49" s="8">
        <v>0</v>
      </c>
      <c r="E49" s="7">
        <v>1</v>
      </c>
      <c r="F49" s="8">
        <v>2</v>
      </c>
      <c r="G49" s="7">
        <v>0</v>
      </c>
      <c r="H49" s="8">
        <v>0</v>
      </c>
      <c r="I49" s="9">
        <v>1</v>
      </c>
      <c r="J49" s="11">
        <v>2</v>
      </c>
      <c r="K49" s="30">
        <v>0</v>
      </c>
      <c r="L49" s="11">
        <v>0</v>
      </c>
      <c r="M49" s="12">
        <v>0</v>
      </c>
      <c r="N49" s="10">
        <v>0</v>
      </c>
      <c r="O49" s="13">
        <v>0</v>
      </c>
      <c r="P49" s="15">
        <v>0</v>
      </c>
      <c r="Q49" s="14">
        <v>0</v>
      </c>
      <c r="R49" s="14">
        <v>0</v>
      </c>
      <c r="S49" s="2">
        <v>15</v>
      </c>
      <c r="T49" s="2">
        <v>2.97</v>
      </c>
      <c r="U49" s="2">
        <f t="shared" si="0"/>
        <v>15</v>
      </c>
      <c r="V49" s="35">
        <f t="shared" si="1"/>
        <v>2.97</v>
      </c>
      <c r="W49" s="2">
        <v>26</v>
      </c>
      <c r="X49" s="2">
        <v>14.270000000000001</v>
      </c>
    </row>
    <row r="50" spans="1:24" x14ac:dyDescent="0.2">
      <c r="A50" s="3">
        <v>27</v>
      </c>
      <c r="B50" s="4" t="s">
        <v>32</v>
      </c>
      <c r="C50" s="7">
        <v>0</v>
      </c>
      <c r="D50" s="8"/>
      <c r="E50" s="7"/>
      <c r="F50" s="8"/>
      <c r="G50" s="7"/>
      <c r="H50" s="8"/>
      <c r="I50" s="9"/>
      <c r="J50" s="11"/>
      <c r="K50" s="30"/>
      <c r="L50" s="11"/>
      <c r="M50" s="12"/>
      <c r="N50" s="10"/>
      <c r="O50" s="7"/>
      <c r="P50" s="15"/>
      <c r="Q50" s="14"/>
      <c r="R50" s="14"/>
      <c r="S50" s="2">
        <v>1</v>
      </c>
      <c r="T50" s="2">
        <v>0.1</v>
      </c>
      <c r="U50" s="2">
        <f t="shared" si="0"/>
        <v>1</v>
      </c>
      <c r="V50" s="35">
        <f t="shared" si="1"/>
        <v>0.1</v>
      </c>
      <c r="W50" s="2">
        <v>0</v>
      </c>
      <c r="X50" s="2">
        <v>0</v>
      </c>
    </row>
    <row r="51" spans="1:24" x14ac:dyDescent="0.2">
      <c r="A51" s="3">
        <v>28</v>
      </c>
      <c r="B51" s="4" t="s">
        <v>33</v>
      </c>
      <c r="C51" s="7">
        <v>523</v>
      </c>
      <c r="D51" s="8">
        <v>68.340984000000006</v>
      </c>
      <c r="E51" s="7">
        <v>0</v>
      </c>
      <c r="F51" s="8">
        <v>0</v>
      </c>
      <c r="G51" s="7">
        <v>6589</v>
      </c>
      <c r="H51" s="8">
        <v>176.92505169999998</v>
      </c>
      <c r="I51" s="9">
        <v>7112</v>
      </c>
      <c r="J51" s="11">
        <v>245.2660357</v>
      </c>
      <c r="K51" s="30">
        <v>11</v>
      </c>
      <c r="L51" s="11">
        <v>0.1880125</v>
      </c>
      <c r="M51" s="12">
        <v>0</v>
      </c>
      <c r="N51" s="10">
        <v>0</v>
      </c>
      <c r="O51" s="13">
        <v>11</v>
      </c>
      <c r="P51" s="15">
        <v>0.1880125</v>
      </c>
      <c r="Q51" s="14">
        <v>1.5466816647919011E-3</v>
      </c>
      <c r="R51" s="14">
        <v>7.6656557628700648E-4</v>
      </c>
      <c r="S51" s="2"/>
      <c r="T51" s="2"/>
      <c r="U51" s="2">
        <f t="shared" si="0"/>
        <v>11</v>
      </c>
      <c r="V51" s="35">
        <f t="shared" si="1"/>
        <v>0.1880125</v>
      </c>
      <c r="W51" s="2">
        <v>0</v>
      </c>
      <c r="X51" s="2">
        <v>0</v>
      </c>
    </row>
    <row r="52" spans="1:24" x14ac:dyDescent="0.2">
      <c r="A52" s="3">
        <v>29</v>
      </c>
      <c r="B52" s="4" t="s">
        <v>34</v>
      </c>
      <c r="C52" s="7">
        <v>1182</v>
      </c>
      <c r="D52" s="8">
        <v>139.50000000000003</v>
      </c>
      <c r="E52" s="7">
        <v>19</v>
      </c>
      <c r="F52" s="8">
        <v>1.4</v>
      </c>
      <c r="G52" s="7">
        <v>9458</v>
      </c>
      <c r="H52" s="8">
        <v>387.4</v>
      </c>
      <c r="I52" s="9">
        <v>10659</v>
      </c>
      <c r="J52" s="11">
        <v>528.29999999999995</v>
      </c>
      <c r="K52" s="30">
        <v>0</v>
      </c>
      <c r="L52" s="11">
        <v>0</v>
      </c>
      <c r="M52" s="12">
        <v>0</v>
      </c>
      <c r="N52" s="10">
        <v>0</v>
      </c>
      <c r="O52" s="13">
        <v>0</v>
      </c>
      <c r="P52" s="15">
        <v>0</v>
      </c>
      <c r="Q52" s="14">
        <v>0</v>
      </c>
      <c r="R52" s="14">
        <v>0</v>
      </c>
      <c r="S52" s="2"/>
      <c r="T52" s="2"/>
      <c r="U52" s="2">
        <f t="shared" si="0"/>
        <v>0</v>
      </c>
      <c r="V52" s="35">
        <f t="shared" si="1"/>
        <v>0</v>
      </c>
      <c r="W52" s="2">
        <v>9</v>
      </c>
      <c r="X52" s="2">
        <v>0.82000000000000006</v>
      </c>
    </row>
    <row r="53" spans="1:24" x14ac:dyDescent="0.2">
      <c r="A53" s="3">
        <v>30</v>
      </c>
      <c r="B53" s="4" t="s">
        <v>35</v>
      </c>
      <c r="C53" s="7">
        <v>0</v>
      </c>
      <c r="D53" s="8">
        <v>0</v>
      </c>
      <c r="E53" s="7">
        <v>0</v>
      </c>
      <c r="F53" s="8">
        <v>0</v>
      </c>
      <c r="G53" s="7">
        <v>18080</v>
      </c>
      <c r="H53" s="8">
        <v>2183.9999999999995</v>
      </c>
      <c r="I53" s="9">
        <v>18080</v>
      </c>
      <c r="J53" s="11">
        <v>2183.9999999999995</v>
      </c>
      <c r="K53" s="30">
        <v>0</v>
      </c>
      <c r="L53" s="11">
        <v>0</v>
      </c>
      <c r="M53" s="12">
        <v>0</v>
      </c>
      <c r="N53" s="10">
        <v>0</v>
      </c>
      <c r="O53" s="13">
        <v>0</v>
      </c>
      <c r="P53" s="15">
        <v>0</v>
      </c>
      <c r="Q53" s="14">
        <v>0</v>
      </c>
      <c r="R53" s="14">
        <v>0</v>
      </c>
      <c r="S53" s="2"/>
      <c r="T53" s="2"/>
      <c r="U53" s="2">
        <f t="shared" si="0"/>
        <v>0</v>
      </c>
      <c r="V53" s="35">
        <f t="shared" si="1"/>
        <v>0</v>
      </c>
      <c r="W53" s="2">
        <v>210</v>
      </c>
      <c r="X53" s="2">
        <v>81.06</v>
      </c>
    </row>
    <row r="54" spans="1:24" x14ac:dyDescent="0.2">
      <c r="A54" s="3">
        <v>31</v>
      </c>
      <c r="B54" s="4" t="s">
        <v>36</v>
      </c>
      <c r="C54" s="7">
        <v>0</v>
      </c>
      <c r="D54" s="8">
        <v>0</v>
      </c>
      <c r="E54" s="7">
        <v>0</v>
      </c>
      <c r="F54" s="8">
        <v>0</v>
      </c>
      <c r="G54" s="7">
        <v>4116</v>
      </c>
      <c r="H54" s="8">
        <v>169.00000000000003</v>
      </c>
      <c r="I54" s="9">
        <v>4116</v>
      </c>
      <c r="J54" s="11">
        <v>169.00000000000003</v>
      </c>
      <c r="K54" s="30">
        <v>0</v>
      </c>
      <c r="L54" s="11">
        <v>0</v>
      </c>
      <c r="M54" s="12">
        <v>0</v>
      </c>
      <c r="N54" s="10">
        <v>0</v>
      </c>
      <c r="O54" s="13">
        <v>0</v>
      </c>
      <c r="P54" s="15">
        <v>0</v>
      </c>
      <c r="Q54" s="14">
        <v>0</v>
      </c>
      <c r="R54" s="14">
        <v>0</v>
      </c>
      <c r="S54" s="2">
        <v>2</v>
      </c>
      <c r="T54" s="2">
        <v>0.23</v>
      </c>
      <c r="U54" s="2">
        <f t="shared" si="0"/>
        <v>2</v>
      </c>
      <c r="V54" s="35">
        <f t="shared" si="1"/>
        <v>0.23</v>
      </c>
      <c r="W54" s="2">
        <v>0</v>
      </c>
      <c r="X54" s="2">
        <v>0</v>
      </c>
    </row>
    <row r="55" spans="1:24" x14ac:dyDescent="0.2">
      <c r="A55" s="3">
        <v>32</v>
      </c>
      <c r="B55" s="4" t="s">
        <v>37</v>
      </c>
      <c r="C55" s="7">
        <v>74</v>
      </c>
      <c r="D55" s="8">
        <v>7.6443566000000018</v>
      </c>
      <c r="E55" s="7">
        <v>0</v>
      </c>
      <c r="F55" s="8">
        <v>0</v>
      </c>
      <c r="G55" s="7">
        <v>12673</v>
      </c>
      <c r="H55" s="8">
        <v>54.358622400000009</v>
      </c>
      <c r="I55" s="9">
        <v>12747</v>
      </c>
      <c r="J55" s="11">
        <v>62.002979000000011</v>
      </c>
      <c r="K55" s="30">
        <v>0</v>
      </c>
      <c r="L55" s="11">
        <v>0</v>
      </c>
      <c r="M55" s="12">
        <v>0</v>
      </c>
      <c r="N55" s="10">
        <v>0</v>
      </c>
      <c r="O55" s="13">
        <v>0</v>
      </c>
      <c r="P55" s="15">
        <v>0</v>
      </c>
      <c r="Q55" s="14">
        <v>0</v>
      </c>
      <c r="R55" s="14">
        <v>0</v>
      </c>
      <c r="S55" s="2">
        <v>4</v>
      </c>
      <c r="T55" s="2">
        <v>0.19</v>
      </c>
      <c r="U55" s="2">
        <f t="shared" si="0"/>
        <v>4</v>
      </c>
      <c r="V55" s="35">
        <f t="shared" si="1"/>
        <v>0.19</v>
      </c>
      <c r="W55" s="2">
        <v>4</v>
      </c>
      <c r="X55" s="2">
        <v>0.60000000000000009</v>
      </c>
    </row>
    <row r="56" spans="1:24" x14ac:dyDescent="0.2">
      <c r="A56" s="3">
        <v>33</v>
      </c>
      <c r="B56" s="4" t="s">
        <v>38</v>
      </c>
      <c r="C56" s="7">
        <v>412</v>
      </c>
      <c r="D56" s="8">
        <v>51.330000000000013</v>
      </c>
      <c r="E56" s="7">
        <v>0</v>
      </c>
      <c r="F56" s="8">
        <v>0</v>
      </c>
      <c r="G56" s="7">
        <v>3670</v>
      </c>
      <c r="H56" s="8">
        <v>52.66</v>
      </c>
      <c r="I56" s="9">
        <v>4082</v>
      </c>
      <c r="J56" s="11">
        <v>103.99000000000001</v>
      </c>
      <c r="K56" s="30">
        <v>0</v>
      </c>
      <c r="L56" s="11">
        <v>0</v>
      </c>
      <c r="M56" s="12">
        <v>0</v>
      </c>
      <c r="N56" s="10">
        <v>0</v>
      </c>
      <c r="O56" s="13">
        <v>0</v>
      </c>
      <c r="P56" s="15">
        <v>0</v>
      </c>
      <c r="Q56" s="14">
        <v>0</v>
      </c>
      <c r="R56" s="14">
        <v>0</v>
      </c>
      <c r="S56" s="2">
        <v>2</v>
      </c>
      <c r="T56" s="2">
        <v>0.01</v>
      </c>
      <c r="U56" s="2">
        <f t="shared" si="0"/>
        <v>2</v>
      </c>
      <c r="V56" s="35">
        <f t="shared" si="1"/>
        <v>0.01</v>
      </c>
      <c r="W56" s="2">
        <v>0</v>
      </c>
      <c r="X56" s="2">
        <v>0</v>
      </c>
    </row>
    <row r="57" spans="1:24" x14ac:dyDescent="0.2">
      <c r="A57" s="3">
        <v>34</v>
      </c>
      <c r="B57" s="4" t="s">
        <v>39</v>
      </c>
      <c r="C57" s="7">
        <v>67</v>
      </c>
      <c r="D57" s="8">
        <v>7.410000000000001</v>
      </c>
      <c r="E57" s="7">
        <v>0</v>
      </c>
      <c r="F57" s="8">
        <v>0</v>
      </c>
      <c r="G57" s="7">
        <v>6750</v>
      </c>
      <c r="H57" s="8">
        <v>248.31000000000003</v>
      </c>
      <c r="I57" s="9">
        <v>6817</v>
      </c>
      <c r="J57" s="11">
        <v>255.72</v>
      </c>
      <c r="K57" s="30">
        <v>2</v>
      </c>
      <c r="L57" s="11">
        <v>5.4091899999999998E-2</v>
      </c>
      <c r="M57" s="12">
        <v>0</v>
      </c>
      <c r="N57" s="10">
        <v>0</v>
      </c>
      <c r="O57" s="13">
        <v>2</v>
      </c>
      <c r="P57" s="15">
        <v>5.4091899999999998E-2</v>
      </c>
      <c r="Q57" s="14">
        <v>2.9338418659234265E-4</v>
      </c>
      <c r="R57" s="14">
        <v>2.115278429532301E-4</v>
      </c>
      <c r="S57" s="2">
        <v>14</v>
      </c>
      <c r="T57" s="2">
        <v>1.18</v>
      </c>
      <c r="U57" s="2">
        <f t="shared" si="0"/>
        <v>16</v>
      </c>
      <c r="V57" s="35">
        <f t="shared" si="1"/>
        <v>1.2340918999999999</v>
      </c>
      <c r="W57" s="2">
        <v>12</v>
      </c>
      <c r="X57" s="2">
        <v>0.94000000000000006</v>
      </c>
    </row>
    <row r="58" spans="1:24" x14ac:dyDescent="0.2">
      <c r="A58" s="3">
        <v>35</v>
      </c>
      <c r="B58" s="4" t="s">
        <v>40</v>
      </c>
      <c r="C58" s="7">
        <v>185</v>
      </c>
      <c r="D58" s="8">
        <v>7.3583297000000005</v>
      </c>
      <c r="E58" s="7">
        <v>2</v>
      </c>
      <c r="F58" s="8">
        <v>0.41172220000000004</v>
      </c>
      <c r="G58" s="7">
        <v>3064</v>
      </c>
      <c r="H58" s="8">
        <v>114.17745240000005</v>
      </c>
      <c r="I58" s="9">
        <v>3251</v>
      </c>
      <c r="J58" s="11">
        <v>121.94750430000005</v>
      </c>
      <c r="K58" s="30">
        <v>7</v>
      </c>
      <c r="L58" s="11">
        <v>0.58534370000000002</v>
      </c>
      <c r="M58" s="12">
        <v>0</v>
      </c>
      <c r="N58" s="10">
        <v>0</v>
      </c>
      <c r="O58" s="13">
        <v>7</v>
      </c>
      <c r="P58" s="15">
        <v>0.58534370000000002</v>
      </c>
      <c r="Q58" s="14">
        <v>2.1531836358043678E-3</v>
      </c>
      <c r="R58" s="14">
        <v>4.7999645696726228E-3</v>
      </c>
      <c r="S58" s="2"/>
      <c r="T58" s="2"/>
      <c r="U58" s="2">
        <f t="shared" si="0"/>
        <v>7</v>
      </c>
      <c r="V58" s="35">
        <f t="shared" si="1"/>
        <v>0.58534370000000002</v>
      </c>
      <c r="W58" s="2">
        <v>0</v>
      </c>
      <c r="X58" s="2">
        <v>0</v>
      </c>
    </row>
    <row r="59" spans="1:24" s="18" customFormat="1" ht="15" x14ac:dyDescent="0.25">
      <c r="A59" s="47" t="s">
        <v>2</v>
      </c>
      <c r="B59" s="47"/>
      <c r="C59" s="16">
        <f>SUM(C38:C58)</f>
        <v>11853</v>
      </c>
      <c r="D59" s="17">
        <f t="shared" ref="D59:X59" si="5">SUM(D38:D58)</f>
        <v>2186.3379455999998</v>
      </c>
      <c r="E59" s="16">
        <f t="shared" si="5"/>
        <v>3104</v>
      </c>
      <c r="F59" s="17">
        <f t="shared" si="5"/>
        <v>1137.3695582999999</v>
      </c>
      <c r="G59" s="16">
        <f t="shared" si="5"/>
        <v>501696</v>
      </c>
      <c r="H59" s="17">
        <f t="shared" si="5"/>
        <v>21231.817358809589</v>
      </c>
      <c r="I59" s="16">
        <f t="shared" si="5"/>
        <v>516653</v>
      </c>
      <c r="J59" s="17">
        <f t="shared" si="5"/>
        <v>24555.524862709586</v>
      </c>
      <c r="K59" s="16">
        <f t="shared" si="5"/>
        <v>1324</v>
      </c>
      <c r="L59" s="17">
        <f t="shared" si="5"/>
        <v>109.7607089</v>
      </c>
      <c r="M59" s="16">
        <f t="shared" si="5"/>
        <v>29</v>
      </c>
      <c r="N59" s="17">
        <f t="shared" si="5"/>
        <v>83.97535959999999</v>
      </c>
      <c r="O59" s="16">
        <f t="shared" si="5"/>
        <v>1353</v>
      </c>
      <c r="P59" s="16">
        <f t="shared" si="5"/>
        <v>193.73606850000002</v>
      </c>
      <c r="Q59" s="16">
        <f t="shared" si="5"/>
        <v>2.6770300257966145E-2</v>
      </c>
      <c r="R59" s="16">
        <f t="shared" si="5"/>
        <v>6.715454468298368E-2</v>
      </c>
      <c r="S59" s="16">
        <f t="shared" si="5"/>
        <v>758</v>
      </c>
      <c r="T59" s="16">
        <f t="shared" si="5"/>
        <v>229.79999999999998</v>
      </c>
      <c r="U59" s="16">
        <f t="shared" si="5"/>
        <v>2111</v>
      </c>
      <c r="V59" s="16">
        <f t="shared" si="5"/>
        <v>423.53606850000017</v>
      </c>
      <c r="W59" s="16">
        <f t="shared" si="5"/>
        <v>589</v>
      </c>
      <c r="X59" s="16">
        <f t="shared" si="5"/>
        <v>253.82</v>
      </c>
    </row>
    <row r="60" spans="1:24" x14ac:dyDescent="0.2">
      <c r="A60" s="3">
        <v>36</v>
      </c>
      <c r="B60" s="4" t="s">
        <v>41</v>
      </c>
      <c r="C60" s="7">
        <v>0</v>
      </c>
      <c r="D60" s="8">
        <v>0</v>
      </c>
      <c r="E60" s="7">
        <v>0</v>
      </c>
      <c r="F60" s="8">
        <v>0</v>
      </c>
      <c r="G60" s="7">
        <v>0</v>
      </c>
      <c r="H60" s="8">
        <v>0</v>
      </c>
      <c r="I60" s="7">
        <v>0</v>
      </c>
      <c r="J60" s="8">
        <v>0</v>
      </c>
      <c r="K60" s="7">
        <v>0</v>
      </c>
      <c r="L60" s="8">
        <v>0</v>
      </c>
      <c r="M60" s="7">
        <v>0</v>
      </c>
      <c r="N60" s="8">
        <v>0</v>
      </c>
      <c r="O60" s="7">
        <v>0</v>
      </c>
      <c r="P60" s="8">
        <v>0</v>
      </c>
      <c r="Q60" s="7">
        <v>0</v>
      </c>
      <c r="R60" s="7">
        <v>0</v>
      </c>
      <c r="S60" s="2"/>
      <c r="T60" s="2"/>
      <c r="U60" s="2">
        <f t="shared" si="0"/>
        <v>0</v>
      </c>
      <c r="V60" s="35">
        <f t="shared" si="1"/>
        <v>0</v>
      </c>
      <c r="W60" s="2">
        <v>0</v>
      </c>
      <c r="X60" s="2">
        <v>0</v>
      </c>
    </row>
    <row r="61" spans="1:24" x14ac:dyDescent="0.2">
      <c r="A61" s="3">
        <v>37</v>
      </c>
      <c r="B61" s="4" t="s">
        <v>42</v>
      </c>
      <c r="C61" s="7">
        <v>0</v>
      </c>
      <c r="D61" s="8">
        <v>0</v>
      </c>
      <c r="E61" s="7">
        <v>0</v>
      </c>
      <c r="F61" s="8">
        <v>0</v>
      </c>
      <c r="G61" s="7">
        <v>0</v>
      </c>
      <c r="H61" s="8">
        <v>0</v>
      </c>
      <c r="I61" s="7">
        <v>0</v>
      </c>
      <c r="J61" s="8">
        <v>0</v>
      </c>
      <c r="K61" s="7">
        <v>0</v>
      </c>
      <c r="L61" s="8">
        <v>0</v>
      </c>
      <c r="M61" s="7">
        <v>0</v>
      </c>
      <c r="N61" s="8">
        <v>0</v>
      </c>
      <c r="O61" s="7">
        <v>0</v>
      </c>
      <c r="P61" s="8">
        <v>0</v>
      </c>
      <c r="Q61" s="7">
        <v>0</v>
      </c>
      <c r="R61" s="7">
        <v>0</v>
      </c>
      <c r="S61" s="2"/>
      <c r="T61" s="2"/>
      <c r="U61" s="2">
        <f t="shared" si="0"/>
        <v>0</v>
      </c>
      <c r="V61" s="35">
        <f t="shared" si="1"/>
        <v>0</v>
      </c>
      <c r="W61" s="2">
        <v>0</v>
      </c>
      <c r="X61" s="2">
        <v>0</v>
      </c>
    </row>
    <row r="62" spans="1:24" x14ac:dyDescent="0.2">
      <c r="A62" s="3">
        <v>38</v>
      </c>
      <c r="B62" s="4" t="s">
        <v>43</v>
      </c>
      <c r="C62" s="7">
        <v>0</v>
      </c>
      <c r="D62" s="8">
        <v>0</v>
      </c>
      <c r="E62" s="7">
        <v>0</v>
      </c>
      <c r="F62" s="8">
        <v>0</v>
      </c>
      <c r="G62" s="7">
        <v>0</v>
      </c>
      <c r="H62" s="8">
        <v>0</v>
      </c>
      <c r="I62" s="7">
        <v>0</v>
      </c>
      <c r="J62" s="8">
        <v>0</v>
      </c>
      <c r="K62" s="7">
        <v>0</v>
      </c>
      <c r="L62" s="8">
        <v>0</v>
      </c>
      <c r="M62" s="7">
        <v>0</v>
      </c>
      <c r="N62" s="8">
        <v>0</v>
      </c>
      <c r="O62" s="7">
        <v>0</v>
      </c>
      <c r="P62" s="8">
        <v>0</v>
      </c>
      <c r="Q62" s="7">
        <v>0</v>
      </c>
      <c r="R62" s="7">
        <v>0</v>
      </c>
      <c r="S62" s="2"/>
      <c r="T62" s="2"/>
      <c r="U62" s="2">
        <f t="shared" si="0"/>
        <v>0</v>
      </c>
      <c r="V62" s="35">
        <f t="shared" si="1"/>
        <v>0</v>
      </c>
      <c r="W62" s="2">
        <v>0</v>
      </c>
      <c r="X62" s="2">
        <v>0</v>
      </c>
    </row>
    <row r="63" spans="1:24" x14ac:dyDescent="0.2">
      <c r="A63" s="3">
        <v>39</v>
      </c>
      <c r="B63" s="4" t="s">
        <v>44</v>
      </c>
      <c r="C63" s="7">
        <v>0</v>
      </c>
      <c r="D63" s="8">
        <v>0</v>
      </c>
      <c r="E63" s="7">
        <v>0</v>
      </c>
      <c r="F63" s="8">
        <v>0</v>
      </c>
      <c r="G63" s="7">
        <v>16904</v>
      </c>
      <c r="H63" s="8">
        <v>14.514609099999953</v>
      </c>
      <c r="I63" s="9">
        <v>16904</v>
      </c>
      <c r="J63" s="11">
        <v>14.514609099999953</v>
      </c>
      <c r="K63" s="30">
        <v>0</v>
      </c>
      <c r="L63" s="11">
        <v>0</v>
      </c>
      <c r="M63" s="12">
        <v>0</v>
      </c>
      <c r="N63" s="10">
        <v>0</v>
      </c>
      <c r="O63" s="13">
        <v>0</v>
      </c>
      <c r="P63" s="15">
        <v>0</v>
      </c>
      <c r="Q63" s="14">
        <v>0</v>
      </c>
      <c r="R63" s="14">
        <v>0</v>
      </c>
      <c r="S63" s="2"/>
      <c r="T63" s="2"/>
      <c r="U63" s="2">
        <f t="shared" si="0"/>
        <v>0</v>
      </c>
      <c r="V63" s="35">
        <f t="shared" si="1"/>
        <v>0</v>
      </c>
      <c r="W63" s="2">
        <v>0</v>
      </c>
      <c r="X63" s="2">
        <v>0</v>
      </c>
    </row>
    <row r="64" spans="1:24" x14ac:dyDescent="0.2">
      <c r="A64" s="3">
        <v>40</v>
      </c>
      <c r="B64" s="4" t="s">
        <v>45</v>
      </c>
      <c r="C64" s="7">
        <v>0</v>
      </c>
      <c r="D64" s="8">
        <v>0</v>
      </c>
      <c r="E64" s="7">
        <v>0</v>
      </c>
      <c r="F64" s="8">
        <v>0</v>
      </c>
      <c r="G64" s="7">
        <v>0</v>
      </c>
      <c r="H64" s="8">
        <v>0</v>
      </c>
      <c r="I64" s="7">
        <v>0</v>
      </c>
      <c r="J64" s="8">
        <v>0</v>
      </c>
      <c r="K64" s="7">
        <v>0</v>
      </c>
      <c r="L64" s="8">
        <v>0</v>
      </c>
      <c r="M64" s="7">
        <v>0</v>
      </c>
      <c r="N64" s="8">
        <v>0</v>
      </c>
      <c r="O64" s="7">
        <v>0</v>
      </c>
      <c r="P64" s="8">
        <v>0</v>
      </c>
      <c r="Q64" s="7">
        <v>0</v>
      </c>
      <c r="R64" s="7">
        <v>0</v>
      </c>
      <c r="S64" s="2"/>
      <c r="T64" s="2"/>
      <c r="U64" s="2">
        <f t="shared" si="0"/>
        <v>0</v>
      </c>
      <c r="V64" s="35">
        <f t="shared" si="1"/>
        <v>0</v>
      </c>
      <c r="W64" s="2">
        <v>0</v>
      </c>
      <c r="X64" s="2">
        <v>0</v>
      </c>
    </row>
    <row r="65" spans="1:24" x14ac:dyDescent="0.2">
      <c r="A65" s="3">
        <v>41</v>
      </c>
      <c r="B65" s="4" t="s">
        <v>46</v>
      </c>
      <c r="C65" s="7">
        <v>0</v>
      </c>
      <c r="D65" s="8">
        <v>0</v>
      </c>
      <c r="E65" s="7">
        <v>0</v>
      </c>
      <c r="F65" s="8">
        <v>0</v>
      </c>
      <c r="G65" s="7">
        <v>0</v>
      </c>
      <c r="H65" s="8">
        <v>0</v>
      </c>
      <c r="I65" s="7">
        <v>0</v>
      </c>
      <c r="J65" s="8">
        <v>0</v>
      </c>
      <c r="K65" s="7">
        <v>0</v>
      </c>
      <c r="L65" s="8">
        <v>0</v>
      </c>
      <c r="M65" s="7">
        <v>0</v>
      </c>
      <c r="N65" s="8">
        <v>0</v>
      </c>
      <c r="O65" s="7">
        <v>0</v>
      </c>
      <c r="P65" s="8">
        <v>0</v>
      </c>
      <c r="Q65" s="7">
        <v>0</v>
      </c>
      <c r="R65" s="7">
        <v>0</v>
      </c>
      <c r="S65" s="2"/>
      <c r="T65" s="2"/>
      <c r="U65" s="2">
        <f t="shared" si="0"/>
        <v>0</v>
      </c>
      <c r="V65" s="35">
        <f t="shared" si="1"/>
        <v>0</v>
      </c>
      <c r="W65" s="2">
        <v>0</v>
      </c>
      <c r="X65" s="2">
        <v>0</v>
      </c>
    </row>
    <row r="66" spans="1:24" x14ac:dyDescent="0.2">
      <c r="A66" s="3">
        <v>42</v>
      </c>
      <c r="B66" s="4" t="s">
        <v>47</v>
      </c>
      <c r="C66" s="7">
        <v>0</v>
      </c>
      <c r="D66" s="8">
        <v>0</v>
      </c>
      <c r="E66" s="7">
        <v>0</v>
      </c>
      <c r="F66" s="8">
        <v>0</v>
      </c>
      <c r="G66" s="7">
        <v>1</v>
      </c>
      <c r="H66" s="8">
        <v>9.4400000000000005E-3</v>
      </c>
      <c r="I66" s="9">
        <v>1</v>
      </c>
      <c r="J66" s="11">
        <v>9.4400000000000005E-3</v>
      </c>
      <c r="K66" s="30">
        <v>0</v>
      </c>
      <c r="L66" s="11">
        <v>0</v>
      </c>
      <c r="M66" s="12">
        <v>0</v>
      </c>
      <c r="N66" s="10">
        <v>0</v>
      </c>
      <c r="O66" s="13">
        <v>0</v>
      </c>
      <c r="P66" s="15">
        <v>0</v>
      </c>
      <c r="Q66" s="14">
        <v>0</v>
      </c>
      <c r="R66" s="14">
        <v>0</v>
      </c>
      <c r="S66" s="2"/>
      <c r="T66" s="2"/>
      <c r="U66" s="2">
        <f t="shared" si="0"/>
        <v>0</v>
      </c>
      <c r="V66" s="35">
        <f t="shared" si="1"/>
        <v>0</v>
      </c>
      <c r="W66" s="2">
        <v>0</v>
      </c>
      <c r="X66" s="2">
        <v>0</v>
      </c>
    </row>
    <row r="67" spans="1:24" x14ac:dyDescent="0.2">
      <c r="A67" s="3">
        <v>43</v>
      </c>
      <c r="B67" s="4" t="s">
        <v>48</v>
      </c>
      <c r="C67" s="7">
        <v>0</v>
      </c>
      <c r="D67" s="8">
        <v>0</v>
      </c>
      <c r="E67" s="7">
        <v>0</v>
      </c>
      <c r="F67" s="8">
        <v>0</v>
      </c>
      <c r="G67" s="7">
        <v>0</v>
      </c>
      <c r="H67" s="8">
        <v>0</v>
      </c>
      <c r="I67" s="7">
        <v>0</v>
      </c>
      <c r="J67" s="8">
        <v>0</v>
      </c>
      <c r="K67" s="7">
        <v>0</v>
      </c>
      <c r="L67" s="8">
        <v>0</v>
      </c>
      <c r="M67" s="7">
        <v>0</v>
      </c>
      <c r="N67" s="8">
        <v>0</v>
      </c>
      <c r="O67" s="7">
        <v>0</v>
      </c>
      <c r="P67" s="8">
        <v>0</v>
      </c>
      <c r="Q67" s="7">
        <v>0</v>
      </c>
      <c r="R67" s="7">
        <v>0</v>
      </c>
      <c r="S67" s="2"/>
      <c r="T67" s="2"/>
      <c r="U67" s="2">
        <f t="shared" si="0"/>
        <v>0</v>
      </c>
      <c r="V67" s="35">
        <f t="shared" si="1"/>
        <v>0</v>
      </c>
      <c r="W67" s="2">
        <v>0</v>
      </c>
      <c r="X67" s="2">
        <v>0</v>
      </c>
    </row>
    <row r="68" spans="1:24" x14ac:dyDescent="0.2">
      <c r="A68" s="3">
        <v>44</v>
      </c>
      <c r="B68" s="4" t="s">
        <v>49</v>
      </c>
      <c r="C68" s="7">
        <v>0</v>
      </c>
      <c r="D68" s="8">
        <v>0</v>
      </c>
      <c r="E68" s="7">
        <v>0</v>
      </c>
      <c r="F68" s="8">
        <v>0</v>
      </c>
      <c r="G68" s="7">
        <v>0</v>
      </c>
      <c r="H68" s="8">
        <v>0</v>
      </c>
      <c r="I68" s="7">
        <v>0</v>
      </c>
      <c r="J68" s="8">
        <v>0</v>
      </c>
      <c r="K68" s="7">
        <v>0</v>
      </c>
      <c r="L68" s="8">
        <v>0</v>
      </c>
      <c r="M68" s="7">
        <v>0</v>
      </c>
      <c r="N68" s="8">
        <v>0</v>
      </c>
      <c r="O68" s="7">
        <v>0</v>
      </c>
      <c r="P68" s="8">
        <v>0</v>
      </c>
      <c r="Q68" s="7">
        <v>0</v>
      </c>
      <c r="R68" s="7">
        <v>0</v>
      </c>
      <c r="S68" s="2"/>
      <c r="T68" s="2"/>
      <c r="U68" s="2">
        <f t="shared" si="0"/>
        <v>0</v>
      </c>
      <c r="V68" s="35">
        <f t="shared" si="1"/>
        <v>0</v>
      </c>
      <c r="W68" s="2">
        <v>0</v>
      </c>
      <c r="X68" s="2">
        <v>0</v>
      </c>
    </row>
    <row r="69" spans="1:24" s="18" customFormat="1" ht="15" x14ac:dyDescent="0.25">
      <c r="A69" s="47" t="s">
        <v>2</v>
      </c>
      <c r="B69" s="47"/>
      <c r="C69" s="19">
        <f>SUM(C60:C68)</f>
        <v>0</v>
      </c>
      <c r="D69" s="20">
        <f t="shared" ref="D69:X69" si="6">SUM(D60:D68)</f>
        <v>0</v>
      </c>
      <c r="E69" s="19">
        <f t="shared" si="6"/>
        <v>0</v>
      </c>
      <c r="F69" s="20">
        <f t="shared" si="6"/>
        <v>0</v>
      </c>
      <c r="G69" s="19">
        <f t="shared" si="6"/>
        <v>16905</v>
      </c>
      <c r="H69" s="20">
        <f t="shared" si="6"/>
        <v>14.524049099999953</v>
      </c>
      <c r="I69" s="19">
        <f t="shared" si="6"/>
        <v>16905</v>
      </c>
      <c r="J69" s="20">
        <f t="shared" si="6"/>
        <v>14.524049099999953</v>
      </c>
      <c r="K69" s="19">
        <f t="shared" si="6"/>
        <v>0</v>
      </c>
      <c r="L69" s="20">
        <f t="shared" si="6"/>
        <v>0</v>
      </c>
      <c r="M69" s="19">
        <f t="shared" si="6"/>
        <v>0</v>
      </c>
      <c r="N69" s="20">
        <f t="shared" si="6"/>
        <v>0</v>
      </c>
      <c r="O69" s="19">
        <f t="shared" si="6"/>
        <v>0</v>
      </c>
      <c r="P69" s="19">
        <f t="shared" si="6"/>
        <v>0</v>
      </c>
      <c r="Q69" s="19">
        <f t="shared" si="6"/>
        <v>0</v>
      </c>
      <c r="R69" s="19">
        <f t="shared" si="6"/>
        <v>0</v>
      </c>
      <c r="S69" s="19">
        <f t="shared" si="6"/>
        <v>0</v>
      </c>
      <c r="T69" s="19">
        <f t="shared" si="6"/>
        <v>0</v>
      </c>
      <c r="U69" s="19">
        <f t="shared" si="6"/>
        <v>0</v>
      </c>
      <c r="V69" s="19">
        <f t="shared" si="6"/>
        <v>0</v>
      </c>
      <c r="W69" s="19">
        <f t="shared" si="6"/>
        <v>0</v>
      </c>
      <c r="X69" s="19">
        <f t="shared" si="6"/>
        <v>0</v>
      </c>
    </row>
    <row r="70" spans="1:24" s="18" customFormat="1" ht="15" x14ac:dyDescent="0.25">
      <c r="A70" s="48" t="s">
        <v>3</v>
      </c>
      <c r="B70" s="48"/>
      <c r="C70" s="21">
        <f>C19+C21+C59+C69</f>
        <v>103104</v>
      </c>
      <c r="D70" s="21">
        <f t="shared" ref="D70:H70" si="7">D19+D21+D59+D69</f>
        <v>11385.81339465</v>
      </c>
      <c r="E70" s="21">
        <f t="shared" si="7"/>
        <v>38565</v>
      </c>
      <c r="F70" s="21">
        <f t="shared" si="7"/>
        <v>9193.205013535</v>
      </c>
      <c r="G70" s="21">
        <f t="shared" si="7"/>
        <v>7720948</v>
      </c>
      <c r="H70" s="21">
        <f t="shared" si="7"/>
        <v>263101.82437459443</v>
      </c>
      <c r="I70" s="21">
        <f>I19+I21+I59+I69</f>
        <v>7862617</v>
      </c>
      <c r="J70" s="22">
        <f t="shared" ref="J70" si="8">J19+J21+J59+J69</f>
        <v>283680.84278277931</v>
      </c>
      <c r="K70" s="31">
        <f t="shared" ref="K70:W70" si="9">K19+K21+K59+K69+K37</f>
        <v>26036</v>
      </c>
      <c r="L70" s="22">
        <f t="shared" si="9"/>
        <v>2967.0414541999994</v>
      </c>
      <c r="M70" s="21">
        <f t="shared" si="9"/>
        <v>1471</v>
      </c>
      <c r="N70" s="22">
        <f t="shared" si="9"/>
        <v>7640.081199700001</v>
      </c>
      <c r="O70" s="21">
        <f t="shared" si="9"/>
        <v>27507</v>
      </c>
      <c r="P70" s="21">
        <f t="shared" si="9"/>
        <v>10607.1226539</v>
      </c>
      <c r="Q70" s="21">
        <f t="shared" si="9"/>
        <v>6.7004125607713128E-2</v>
      </c>
      <c r="R70" s="21">
        <f t="shared" si="9"/>
        <v>0.40038152257583914</v>
      </c>
      <c r="S70" s="21">
        <f t="shared" si="9"/>
        <v>26602</v>
      </c>
      <c r="T70" s="21">
        <f t="shared" si="9"/>
        <v>8261.91</v>
      </c>
      <c r="U70" s="21">
        <f t="shared" si="9"/>
        <v>54109</v>
      </c>
      <c r="V70" s="21">
        <f t="shared" si="9"/>
        <v>18869.032653900002</v>
      </c>
      <c r="W70" s="21">
        <f t="shared" si="9"/>
        <v>22186</v>
      </c>
      <c r="X70" s="21">
        <f>X19+X21+X59+X69+X37</f>
        <v>5060.9599999999991</v>
      </c>
    </row>
    <row r="71" spans="1:24" x14ac:dyDescent="0.2">
      <c r="A71" s="29" t="s">
        <v>6</v>
      </c>
      <c r="V71" s="5"/>
    </row>
  </sheetData>
  <mergeCells count="29">
    <mergeCell ref="S5:T5"/>
    <mergeCell ref="A19:B19"/>
    <mergeCell ref="A21:B21"/>
    <mergeCell ref="C4:J4"/>
    <mergeCell ref="Q4:R5"/>
    <mergeCell ref="C5:D5"/>
    <mergeCell ref="E5:F5"/>
    <mergeCell ref="G5:H5"/>
    <mergeCell ref="A22:A36"/>
    <mergeCell ref="A37:B37"/>
    <mergeCell ref="A59:B59"/>
    <mergeCell ref="A69:B69"/>
    <mergeCell ref="A70:B70"/>
    <mergeCell ref="A2:X2"/>
    <mergeCell ref="U1:X1"/>
    <mergeCell ref="U4:V4"/>
    <mergeCell ref="U5:V5"/>
    <mergeCell ref="W4:X4"/>
    <mergeCell ref="W5:X5"/>
    <mergeCell ref="A3:X3"/>
    <mergeCell ref="A1:R1"/>
    <mergeCell ref="A4:A6"/>
    <mergeCell ref="B4:B6"/>
    <mergeCell ref="I5:J5"/>
    <mergeCell ref="K5:L5"/>
    <mergeCell ref="M5:N5"/>
    <mergeCell ref="O5:P5"/>
    <mergeCell ref="O4:P4"/>
    <mergeCell ref="S4:T4"/>
  </mergeCells>
  <printOptions horizontalCentered="1"/>
  <pageMargins left="0.25" right="0.25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Pradip Dilipbhai Dave</cp:lastModifiedBy>
  <cp:lastPrinted>2026-08-07T12:37:32Z</cp:lastPrinted>
  <dcterms:created xsi:type="dcterms:W3CDTF">2024-11-22T09:06:34Z</dcterms:created>
  <dcterms:modified xsi:type="dcterms:W3CDTF">2026-08-17T12:32:59Z</dcterms:modified>
</cp:coreProperties>
</file>